
<file path=[Content_Types].xml><?xml version="1.0" encoding="utf-8"?>
<Types xmlns="http://schemas.openxmlformats.org/package/2006/content-types">
  <Default Extension="png" ContentType="image/png"/>
  <Default Extension="jpeg" ContentType="image/jpeg"/>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Types>
</file>

<file path=_rels/.rels><?xml version="1.0" encoding="UTF-8" standalone="yes"?><Relationships xmlns="http://schemas.openxmlformats.org/package/2006/relationships">
<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codeName="DieseArbeitsmappe"/>
  <bookViews>
    <workbookView xWindow="-120" yWindow="-120" windowWidth="38640" windowHeight="21120" firstSheet="0" activeTab="0"/>
  </bookViews>
  <sheets>
    <sheet name="Inhaltsverzeichnis" sheetId="40" state="visible" r:id="rId1"/>
    <sheet name="T1" sheetId="2" state="visible" r:id="rId2"/>
    <sheet name="T2" sheetId="3" state="visible" r:id="rId3"/>
    <sheet name="T3" sheetId="5" state="visible" r:id="rId4"/>
    <sheet name="T4a" sheetId="33" state="visible" r:id="rId5"/>
    <sheet name="T4b" sheetId="41" state="visible" r:id="rId6"/>
    <sheet name="T5" sheetId="25" state="visible" r:id="rId7"/>
    <sheet name="T6" sheetId="30" state="visible" r:id="rId8"/>
    <sheet name="Karten" sheetId="32" state="visible" r:id="rId9"/>
    <sheet name="Erläuterungen" sheetId="10" state="visible" r:id="rId10"/>
  </sheets>
  <definedNames>
    <definedName name="_xlnm._FilterDatabase" localSheetId="4" hidden="1">T4a!$B$3:$N$146</definedName>
    <definedName name="_xlnm.Print_Area" localSheetId="9">Erläuterungen!$A$1:$G$20</definedName>
    <definedName name="_xlnm.Print_Area" localSheetId="0">Inhaltsverzeichnis!$A$1:$D$37</definedName>
    <definedName name="_xlnm.Print_Area" localSheetId="8">Karten!$A$1:$K$65</definedName>
    <definedName name="_xlnm.Print_Titles" localSheetId="7">'T6'!$1:$2</definedName>
  </definedNames>
  <calcPr calcId="191029"/>
</workbook>
</file>

<file path=xl/sharedStrings.xml><?xml version="1.0" encoding="utf-8"?>
<sst xmlns="http://schemas.openxmlformats.org/spreadsheetml/2006/main" count="1531" uniqueCount="1530">
  <si>
    <t>Tabelle 1:</t>
  </si>
  <si>
    <t>Tabelle 2:</t>
  </si>
  <si>
    <t>Total</t>
  </si>
  <si>
    <t>Tabellenverzeichnis</t>
  </si>
  <si>
    <t>Jahr</t>
  </si>
  <si>
    <t>Männer</t>
  </si>
  <si>
    <t>Frauen</t>
  </si>
  <si>
    <t>Eidgenössische Volksabstimmungen</t>
  </si>
  <si>
    <t>Nationalratswahlen</t>
  </si>
  <si>
    <t>Erläuterungen</t>
  </si>
  <si>
    <t>NA</t>
  </si>
  <si>
    <t>Weltweit</t>
  </si>
  <si>
    <t>Europa</t>
  </si>
  <si>
    <t>Afrika</t>
  </si>
  <si>
    <t>Südamerika</t>
  </si>
  <si>
    <t>Nordamerika</t>
  </si>
  <si>
    <t>Asien</t>
  </si>
  <si>
    <t>Ozeanien</t>
  </si>
  <si>
    <t>100+</t>
  </si>
  <si>
    <t>Kontinent</t>
  </si>
  <si>
    <t>Region</t>
  </si>
  <si>
    <t>47</t>
  </si>
  <si>
    <t>Südostasien</t>
  </si>
  <si>
    <t>44</t>
  </si>
  <si>
    <t>Westasien</t>
  </si>
  <si>
    <t>33</t>
  </si>
  <si>
    <t>Zentralamerika</t>
  </si>
  <si>
    <t>26</t>
  </si>
  <si>
    <t>Südafrika</t>
  </si>
  <si>
    <t>21</t>
  </si>
  <si>
    <t>Nordafrika</t>
  </si>
  <si>
    <t>22</t>
  </si>
  <si>
    <t>Ostafrika</t>
  </si>
  <si>
    <t>32</t>
  </si>
  <si>
    <t>Karibik</t>
  </si>
  <si>
    <t>24</t>
  </si>
  <si>
    <t>Westafrika</t>
  </si>
  <si>
    <t>46</t>
  </si>
  <si>
    <t>Südasien</t>
  </si>
  <si>
    <t>45</t>
  </si>
  <si>
    <t>Südwestasien</t>
  </si>
  <si>
    <t>23</t>
  </si>
  <si>
    <t>Zentralafrika</t>
  </si>
  <si>
    <t>41</t>
  </si>
  <si>
    <t>Nördliches Asien</t>
  </si>
  <si>
    <t>8317</t>
  </si>
  <si>
    <t>CM</t>
  </si>
  <si>
    <t>Kamerun</t>
  </si>
  <si>
    <t>8323</t>
  </si>
  <si>
    <t>CD</t>
  </si>
  <si>
    <t>Kongo (Kinshasa)</t>
  </si>
  <si>
    <t>8325</t>
  </si>
  <si>
    <t>LR</t>
  </si>
  <si>
    <t>Liberia</t>
  </si>
  <si>
    <t>8336</t>
  </si>
  <si>
    <t>NG</t>
  </si>
  <si>
    <t>Nigeria</t>
  </si>
  <si>
    <t>8337</t>
  </si>
  <si>
    <t>BF</t>
  </si>
  <si>
    <t>Burkina Faso</t>
  </si>
  <si>
    <t>8340</t>
  </si>
  <si>
    <t>ZW</t>
  </si>
  <si>
    <t>Simbabwe</t>
  </si>
  <si>
    <t>8346</t>
  </si>
  <si>
    <t>SC</t>
  </si>
  <si>
    <t>Seychellen</t>
  </si>
  <si>
    <t>8348</t>
  </si>
  <si>
    <t>SO</t>
  </si>
  <si>
    <t>Somalia</t>
  </si>
  <si>
    <t>8350</t>
  </si>
  <si>
    <t>SD</t>
  </si>
  <si>
    <t>Sudan</t>
  </si>
  <si>
    <t>8358</t>
  </si>
  <si>
    <t>UG</t>
  </si>
  <si>
    <t>Uganda</t>
  </si>
  <si>
    <t>8411</t>
  </si>
  <si>
    <t>SV</t>
  </si>
  <si>
    <t>El Salvador</t>
  </si>
  <si>
    <t>8420</t>
  </si>
  <si>
    <t>HN</t>
  </si>
  <si>
    <t>Honduras</t>
  </si>
  <si>
    <t>8429</t>
  </si>
  <si>
    <t>NI</t>
  </si>
  <si>
    <t>Nicaragua</t>
  </si>
  <si>
    <t>8436</t>
  </si>
  <si>
    <t>TT</t>
  </si>
  <si>
    <t>Trinidad und Tobago</t>
  </si>
  <si>
    <t>8481</t>
  </si>
  <si>
    <t>Niederländische Antillen</t>
  </si>
  <si>
    <t>8502</t>
  </si>
  <si>
    <t>BH</t>
  </si>
  <si>
    <t>Bahrain</t>
  </si>
  <si>
    <t>8504</t>
  </si>
  <si>
    <t>BN</t>
  </si>
  <si>
    <t>Brunei Darussalam</t>
  </si>
  <si>
    <t>8505</t>
  </si>
  <si>
    <t>MM</t>
  </si>
  <si>
    <t>Myanmar</t>
  </si>
  <si>
    <t>8512</t>
  </si>
  <si>
    <t>IQ</t>
  </si>
  <si>
    <t>Irak</t>
  </si>
  <si>
    <t>8522</t>
  </si>
  <si>
    <t>LA</t>
  </si>
  <si>
    <t>Laos</t>
  </si>
  <si>
    <t>8528</t>
  </si>
  <si>
    <t>MN</t>
  </si>
  <si>
    <t>Mongolei</t>
  </si>
  <si>
    <t>8529</t>
  </si>
  <si>
    <t>NP</t>
  </si>
  <si>
    <t>Nepal</t>
  </si>
  <si>
    <t>8560</t>
  </si>
  <si>
    <t>AM</t>
  </si>
  <si>
    <t>Armenien</t>
  </si>
  <si>
    <t>Wahlberechtigte</t>
  </si>
  <si>
    <t>Wählende</t>
  </si>
  <si>
    <t>Kanton</t>
  </si>
  <si>
    <t>Vorlage</t>
  </si>
  <si>
    <t>e-voting</t>
  </si>
  <si>
    <t>Tabelle 3:</t>
  </si>
  <si>
    <t>Tabelle 5:</t>
  </si>
  <si>
    <t>Tabelle 6:</t>
  </si>
  <si>
    <t>Tabelle 4a:</t>
  </si>
  <si>
    <t>Tabelle 4b:</t>
  </si>
  <si>
    <t>Stimmberechtigte</t>
  </si>
  <si>
    <t>Abstimmende</t>
  </si>
  <si>
    <t>JA-Stimmen, absolut</t>
  </si>
  <si>
    <t>NEIN-Stimmen, absolut</t>
  </si>
  <si>
    <t>Beteiligung, in Prozent</t>
  </si>
  <si>
    <t>JA-Anteil, in Prozent</t>
  </si>
  <si>
    <t>Gültige Wahlzettel</t>
  </si>
  <si>
    <t>R-Nr.</t>
  </si>
  <si>
    <t>L-Nr.</t>
  </si>
  <si>
    <t>Bitte beachten:</t>
  </si>
  <si>
    <t>Land</t>
  </si>
  <si>
    <t>Zur Verdeutlichung der Struktur unterscheiden sich die horizontalen</t>
  </si>
  <si>
    <t>Skalen der Anzahl Männer und Frauen in den Abbildungen</t>
  </si>
  <si>
    <t>Zentrales Stimmregister</t>
  </si>
  <si>
    <t>Die zu Grunde liegenden legislativen Instrumente zum Wahl- und Stimmrecht von Auslandschweizerinnen und Auslandschweizern beinhalten:</t>
  </si>
  <si>
    <t>Mehr Information zu den stimmberechtigten Auslandschweizerinnen und Auslandschweizern des Kantons Aargau finden Sie auf:</t>
  </si>
  <si>
    <t>Wahl- und Abstimmungsresultate</t>
  </si>
  <si>
    <t xml:space="preserve"> </t>
  </si>
  <si>
    <t>Karten:</t>
  </si>
  <si>
    <t>Weltweit:</t>
  </si>
  <si>
    <t>In Europa:</t>
  </si>
  <si>
    <t>SR 101 Bundesverfassung der Schweizerischen Eidgenossenschaft (Art. 40)</t>
  </si>
  <si>
    <t>SR 161.1 Bundesgesetz über die politischen Rechte (BPR) (Art. 14)</t>
  </si>
  <si>
    <t>SR 161.11: Verordnung über die politischen Rechte (VPR) (Art. 2b und 27f)</t>
  </si>
  <si>
    <t>SAR 110.000 Verfassung des Kantons Aargau</t>
  </si>
  <si>
    <t>SAR 131.111: Verordnung zum Gesetz über die politischen Rechte (VGPR)</t>
  </si>
  <si>
    <t>SR 431.02: Bundesgesetz über die Harmonisierung der Einwohnerregister und anderer amtlicher Personenregister (Registerharmonisierungsgesetz, RHG)</t>
  </si>
  <si>
    <t>SR 195.1: Bundesgesetz über Schweizer Personen und Institutionen im Ausland (Auslandschweizergesetz, ASG)</t>
  </si>
  <si>
    <t>SR 195.11: Verordnung über Schweizer Personen und Institutionen im Ausland (Auslandschweizerverordnung, V-ASG)</t>
  </si>
  <si>
    <t>18–19</t>
  </si>
  <si>
    <t>20–29</t>
  </si>
  <si>
    <t>30–39</t>
  </si>
  <si>
    <t>40–49</t>
  </si>
  <si>
    <t>50–59</t>
  </si>
  <si>
    <t>60–69</t>
  </si>
  <si>
    <t>70–79</t>
  </si>
  <si>
    <t>80–89</t>
  </si>
  <si>
    <t>90–99</t>
  </si>
  <si>
    <t>Ab-
stimmungs-
datum</t>
  </si>
  <si>
    <t>Wahl-
jahr</t>
  </si>
  <si>
    <t>Gesamt-
total</t>
  </si>
  <si>
    <t>18–64</t>
  </si>
  <si>
    <t>ISO2 
Code</t>
  </si>
  <si>
    <t>SAR 131.100: Gesetz über die politischen Rechte (GPR)</t>
  </si>
  <si>
    <t>https://www.ag.ch/de/aktuell/wahlen-abstimmungen/auslandschweizerinnen</t>
  </si>
  <si>
    <t>Stimmregister der Auslandschweizer/-innen des Kantons Aargau, 2024</t>
  </si>
  <si>
    <t>Reihe stat.kurzinfo Nr. 154 | Januar 2025</t>
  </si>
  <si>
    <t>Quelle: Zentrales Auslandschweizer-Stimmregister (ZASR), Staatskanzlei Aargau</t>
  </si>
  <si>
    <t>© Statistik Aargau, 31. Januar 2025</t>
  </si>
  <si>
    <t>Im Stimmregister eingetragene Auslandschweizer/-innen nach Kontinent und Geschlecht, 2020 – 2024</t>
  </si>
  <si>
    <t>Im Stimmregister eingetragene Auslandschweizer/-innen nach Altersklasse, Geschlecht und Kontinent, 2024</t>
  </si>
  <si>
    <t>Im Stimmregister eingetragene Auslandschweizer/-innen nach Geschlecht, Altersklasse und Region, 2024</t>
  </si>
  <si>
    <t>Im Stimmregister eingetragene Auslandschweizer/-innen nach Geschlecht, Altersklasse und Land, 2024</t>
  </si>
  <si>
    <t>Die 20 Länder mit den meisten im Stimmregister eingetragenen Auslandschweizer/-innen nach Geschlecht und Altersklasse, 2024</t>
  </si>
  <si>
    <t>Im Stimmregister eingetragene Auslandschweizer/-innen und ihre Nationalrats-Wahlbeteiligung im Vergleich zum gesamten Kanton, 2011, 2015, 2019, 2023</t>
  </si>
  <si>
    <t>Im Stimmregister eingetragene Auslandschweizer/-innen und ihre Beteiligung an eidgenössischen Abstimmungen im Vergleich zum gesamten Kanton, 2010–2024</t>
  </si>
  <si>
    <t>Im Stimmregister eingetragene Auslandschweizer/-innen in Europa und weltweit, 2024</t>
  </si>
  <si>
    <t>Europa</t>
  </si>
  <si>
    <t>Afrika</t>
  </si>
  <si>
    <t>Nordamerika</t>
  </si>
  <si>
    <t>Südamerika</t>
  </si>
  <si>
    <t>Asien</t>
  </si>
  <si>
    <t>Ozeanien</t>
  </si>
  <si>
    <t>Nordeuropa</t>
  </si>
  <si>
    <t>11</t>
  </si>
  <si>
    <t>Osteuropa</t>
  </si>
  <si>
    <t>12</t>
  </si>
  <si>
    <t>Zentraleuropa</t>
  </si>
  <si>
    <t>13</t>
  </si>
  <si>
    <t>Westeuropa</t>
  </si>
  <si>
    <t>14</t>
  </si>
  <si>
    <t>Südwesteuropa</t>
  </si>
  <si>
    <t>15</t>
  </si>
  <si>
    <t>Südeuropa</t>
  </si>
  <si>
    <t>16</t>
  </si>
  <si>
    <t>Südosteuropa</t>
  </si>
  <si>
    <t>17</t>
  </si>
  <si>
    <t>Nordafrika</t>
  </si>
  <si>
    <t>21</t>
  </si>
  <si>
    <t>Ostafrika</t>
  </si>
  <si>
    <t>22</t>
  </si>
  <si>
    <t>Zentralafrika</t>
  </si>
  <si>
    <t>23</t>
  </si>
  <si>
    <t>Westafrika</t>
  </si>
  <si>
    <t>24</t>
  </si>
  <si>
    <t>Südwestafrika</t>
  </si>
  <si>
    <t>25</t>
  </si>
  <si>
    <t>Südafrika</t>
  </si>
  <si>
    <t>26</t>
  </si>
  <si>
    <t>Südostafrika</t>
  </si>
  <si>
    <t>27</t>
  </si>
  <si>
    <t>31</t>
  </si>
  <si>
    <t>Karibik</t>
  </si>
  <si>
    <t>32</t>
  </si>
  <si>
    <t>Zentralamerika</t>
  </si>
  <si>
    <t>33</t>
  </si>
  <si>
    <t>Nördliches Südamerika</t>
  </si>
  <si>
    <t>34</t>
  </si>
  <si>
    <t>Mittleres Südamerika</t>
  </si>
  <si>
    <t>35</t>
  </si>
  <si>
    <t>Südliches Südamerika</t>
  </si>
  <si>
    <t>36</t>
  </si>
  <si>
    <t>Nördliches Asien</t>
  </si>
  <si>
    <t>41</t>
  </si>
  <si>
    <t>Ostasien</t>
  </si>
  <si>
    <t>42</t>
  </si>
  <si>
    <t>Zentralasien</t>
  </si>
  <si>
    <t>43</t>
  </si>
  <si>
    <t>Westasien</t>
  </si>
  <si>
    <t>44</t>
  </si>
  <si>
    <t>Südwestasien</t>
  </si>
  <si>
    <t>45</t>
  </si>
  <si>
    <t>Südasien</t>
  </si>
  <si>
    <t>46</t>
  </si>
  <si>
    <t>Südostasien</t>
  </si>
  <si>
    <t>47</t>
  </si>
  <si>
    <t>Nördliches Ozeanien</t>
  </si>
  <si>
    <t>51</t>
  </si>
  <si>
    <t>Mittleres Ozeanien</t>
  </si>
  <si>
    <t>53</t>
  </si>
  <si>
    <t>Südliches Ozeanien</t>
  </si>
  <si>
    <t>56</t>
  </si>
  <si>
    <t>8206</t>
  </si>
  <si>
    <t>DK</t>
  </si>
  <si>
    <t>Dänemark</t>
  </si>
  <si>
    <t>8211</t>
  </si>
  <si>
    <t>FI</t>
  </si>
  <si>
    <t>Finnland</t>
  </si>
  <si>
    <t>8217</t>
  </si>
  <si>
    <t>IS</t>
  </si>
  <si>
    <t>Island</t>
  </si>
  <si>
    <t>8228</t>
  </si>
  <si>
    <t>NO</t>
  </si>
  <si>
    <t>Norwegen</t>
  </si>
  <si>
    <t>8234</t>
  </si>
  <si>
    <t>SE</t>
  </si>
  <si>
    <t>Schweden</t>
  </si>
  <si>
    <t>8273</t>
  </si>
  <si>
    <t>SJ</t>
  </si>
  <si>
    <t>Svalbard und Jan Mayen</t>
  </si>
  <si>
    <t>8266</t>
  </si>
  <si>
    <t>BY</t>
  </si>
  <si>
    <t>Belarus</t>
  </si>
  <si>
    <t>8260</t>
  </si>
  <si>
    <t>EE</t>
  </si>
  <si>
    <t>Estland</t>
  </si>
  <si>
    <t>8261</t>
  </si>
  <si>
    <t>LV</t>
  </si>
  <si>
    <t>Lettland</t>
  </si>
  <si>
    <t>8262</t>
  </si>
  <si>
    <t>LT</t>
  </si>
  <si>
    <t>Litauen</t>
  </si>
  <si>
    <t>8264</t>
  </si>
  <si>
    <t>RU</t>
  </si>
  <si>
    <t>Russland</t>
  </si>
  <si>
    <t>8265</t>
  </si>
  <si>
    <t>UA</t>
  </si>
  <si>
    <t>Ukraine</t>
  </si>
  <si>
    <t>8207</t>
  </si>
  <si>
    <t>DE</t>
  </si>
  <si>
    <t>Deutschland</t>
  </si>
  <si>
    <t>8222</t>
  </si>
  <si>
    <t>LI</t>
  </si>
  <si>
    <t>Liechtenstein</t>
  </si>
  <si>
    <t>8230</t>
  </si>
  <si>
    <t>PL</t>
  </si>
  <si>
    <t>Polen</t>
  </si>
  <si>
    <t>8243</t>
  </si>
  <si>
    <t>SK</t>
  </si>
  <si>
    <t>Slowakei</t>
  </si>
  <si>
    <t>8244</t>
  </si>
  <si>
    <t>CZ</t>
  </si>
  <si>
    <t>Tschechien</t>
  </si>
  <si>
    <t>8240</t>
  </si>
  <si>
    <t>HU</t>
  </si>
  <si>
    <t>Ungarn</t>
  </si>
  <si>
    <t>8229</t>
  </si>
  <si>
    <t>AT</t>
  </si>
  <si>
    <t>Österreich</t>
  </si>
  <si>
    <t>8204</t>
  </si>
  <si>
    <t>BE</t>
  </si>
  <si>
    <t>Belgien</t>
  </si>
  <si>
    <t>8212</t>
  </si>
  <si>
    <t>FR</t>
  </si>
  <si>
    <t>Frankreich</t>
  </si>
  <si>
    <t>8272</t>
  </si>
  <si>
    <t>GG</t>
  </si>
  <si>
    <t>Guernsey</t>
  </si>
  <si>
    <t>8216</t>
  </si>
  <si>
    <t>IE</t>
  </si>
  <si>
    <t>Irland</t>
  </si>
  <si>
    <t>8223</t>
  </si>
  <si>
    <t>LU</t>
  </si>
  <si>
    <t>Luxemburg</t>
  </si>
  <si>
    <t>8226</t>
  </si>
  <si>
    <t>MC</t>
  </si>
  <si>
    <t>Monaco</t>
  </si>
  <si>
    <t>8227</t>
  </si>
  <si>
    <t>NL</t>
  </si>
  <si>
    <t>Niederlande</t>
  </si>
  <si>
    <t>8215</t>
  </si>
  <si>
    <t>GB</t>
  </si>
  <si>
    <t>Vereinigtes Königreich</t>
  </si>
  <si>
    <t>8213</t>
  </si>
  <si>
    <t>GI</t>
  </si>
  <si>
    <t>Gibraltar</t>
  </si>
  <si>
    <t>8231</t>
  </si>
  <si>
    <t>PT</t>
  </si>
  <si>
    <t>Portugal</t>
  </si>
  <si>
    <t>8236</t>
  </si>
  <si>
    <t>ES</t>
  </si>
  <si>
    <t>Spanien</t>
  </si>
  <si>
    <t>8214</t>
  </si>
  <si>
    <t>GR</t>
  </si>
  <si>
    <t>Griechenland</t>
  </si>
  <si>
    <t>8218</t>
  </si>
  <si>
    <t>IT</t>
  </si>
  <si>
    <t>Italien</t>
  </si>
  <si>
    <t>8224</t>
  </si>
  <si>
    <t>MT</t>
  </si>
  <si>
    <t>Malta</t>
  </si>
  <si>
    <t>8239</t>
  </si>
  <si>
    <t>TR</t>
  </si>
  <si>
    <t>Türkiye</t>
  </si>
  <si>
    <t>8241</t>
  </si>
  <si>
    <t>VA</t>
  </si>
  <si>
    <t>Vatikanstadt</t>
  </si>
  <si>
    <t>8242</t>
  </si>
  <si>
    <t>CY</t>
  </si>
  <si>
    <t>Zypern</t>
  </si>
  <si>
    <t>8201</t>
  </si>
  <si>
    <t>AL</t>
  </si>
  <si>
    <t>Albanien</t>
  </si>
  <si>
    <t>8252</t>
  </si>
  <si>
    <t>BA</t>
  </si>
  <si>
    <t>Bosnien und Herzegowina</t>
  </si>
  <si>
    <t>8205</t>
  </si>
  <si>
    <t>BG</t>
  </si>
  <si>
    <t>Bulgarien</t>
  </si>
  <si>
    <t>8256</t>
  </si>
  <si>
    <t>XK</t>
  </si>
  <si>
    <t>Kosovo</t>
  </si>
  <si>
    <t>8250</t>
  </si>
  <si>
    <t>HR</t>
  </si>
  <si>
    <t>Kroatien</t>
  </si>
  <si>
    <t>8254</t>
  </si>
  <si>
    <t>ME</t>
  </si>
  <si>
    <t>Montenegro</t>
  </si>
  <si>
    <t>8255</t>
  </si>
  <si>
    <t>MK</t>
  </si>
  <si>
    <t>Nordmazedonien</t>
  </si>
  <si>
    <t>8232</t>
  </si>
  <si>
    <t>RO</t>
  </si>
  <si>
    <t>Rumänien</t>
  </si>
  <si>
    <t>8248</t>
  </si>
  <si>
    <t>RS</t>
  </si>
  <si>
    <t>Serbien</t>
  </si>
  <si>
    <t>8251</t>
  </si>
  <si>
    <t>SI</t>
  </si>
  <si>
    <t>Slowenien</t>
  </si>
  <si>
    <t>8304</t>
  </si>
  <si>
    <t>DZ</t>
  </si>
  <si>
    <t>Algerien</t>
  </si>
  <si>
    <t>8331</t>
  </si>
  <si>
    <t>MA</t>
  </si>
  <si>
    <t>Marokko</t>
  </si>
  <si>
    <t>8357</t>
  </si>
  <si>
    <t>TN</t>
  </si>
  <si>
    <t>Tunesien</t>
  </si>
  <si>
    <t>8359</t>
  </si>
  <si>
    <t>EG</t>
  </si>
  <si>
    <t>Ägypten</t>
  </si>
  <si>
    <t>8320</t>
  </si>
  <si>
    <t>KE</t>
  </si>
  <si>
    <t>Kenia</t>
  </si>
  <si>
    <t>8346</t>
  </si>
  <si>
    <t>SC</t>
  </si>
  <si>
    <t>Seychellen</t>
  </si>
  <si>
    <t>8353</t>
  </si>
  <si>
    <t>TZ</t>
  </si>
  <si>
    <t>Tansania</t>
  </si>
  <si>
    <t>8341</t>
  </si>
  <si>
    <t>RW</t>
  </si>
  <si>
    <t>Ruanda</t>
  </si>
  <si>
    <t>8358</t>
  </si>
  <si>
    <t>UG</t>
  </si>
  <si>
    <t>Uganda</t>
  </si>
  <si>
    <t>8337</t>
  </si>
  <si>
    <t>BF</t>
  </si>
  <si>
    <t>Burkina Faso</t>
  </si>
  <si>
    <t>8319</t>
  </si>
  <si>
    <t>CV</t>
  </si>
  <si>
    <t>Cabo Verde</t>
  </si>
  <si>
    <t>8310</t>
  </si>
  <si>
    <t>CI</t>
  </si>
  <si>
    <t>Côte d'Ivoire</t>
  </si>
  <si>
    <t>8313</t>
  </si>
  <si>
    <t>GH</t>
  </si>
  <si>
    <t>Ghana</t>
  </si>
  <si>
    <t>8315</t>
  </si>
  <si>
    <t>GN</t>
  </si>
  <si>
    <t>Guinea</t>
  </si>
  <si>
    <t>8317</t>
  </si>
  <si>
    <t>CM</t>
  </si>
  <si>
    <t>Kamerun</t>
  </si>
  <si>
    <t>8322</t>
  </si>
  <si>
    <t>CG</t>
  </si>
  <si>
    <t>Kongo (Brazzaville)</t>
  </si>
  <si>
    <t>8325</t>
  </si>
  <si>
    <t>LR</t>
  </si>
  <si>
    <t>Liberia</t>
  </si>
  <si>
    <t>8330</t>
  </si>
  <si>
    <t>ML</t>
  </si>
  <si>
    <t>Mali</t>
  </si>
  <si>
    <t>8336</t>
  </si>
  <si>
    <t>NG</t>
  </si>
  <si>
    <t>Nigeria</t>
  </si>
  <si>
    <t>8354</t>
  </si>
  <si>
    <t>TG</t>
  </si>
  <si>
    <t>Togo</t>
  </si>
  <si>
    <t>8351</t>
  </si>
  <si>
    <t>NA</t>
  </si>
  <si>
    <t>Namibia</t>
  </si>
  <si>
    <t>8343</t>
  </si>
  <si>
    <t>ZM</t>
  </si>
  <si>
    <t>Sambia</t>
  </si>
  <si>
    <t>8349</t>
  </si>
  <si>
    <t>ZA</t>
  </si>
  <si>
    <t>8327</t>
  </si>
  <si>
    <t>MG</t>
  </si>
  <si>
    <t>Madagaskar</t>
  </si>
  <si>
    <t>8333</t>
  </si>
  <si>
    <t>MU</t>
  </si>
  <si>
    <t>Mauritius</t>
  </si>
  <si>
    <t>8334</t>
  </si>
  <si>
    <t>MZ</t>
  </si>
  <si>
    <t>Mosambik</t>
  </si>
  <si>
    <t>8404</t>
  </si>
  <si>
    <t>BM</t>
  </si>
  <si>
    <t>Bermuda</t>
  </si>
  <si>
    <t>8423</t>
  </si>
  <si>
    <t>CA</t>
  </si>
  <si>
    <t>Kanada</t>
  </si>
  <si>
    <t>8439</t>
  </si>
  <si>
    <t>US</t>
  </si>
  <si>
    <t>Vereinigte Staaten</t>
  </si>
  <si>
    <t>8442</t>
  </si>
  <si>
    <t>AG</t>
  </si>
  <si>
    <t>Antigua und Barbuda</t>
  </si>
  <si>
    <t>8482</t>
  </si>
  <si>
    <t>AW</t>
  </si>
  <si>
    <t>Aruba</t>
  </si>
  <si>
    <t>8402</t>
  </si>
  <si>
    <t>BS</t>
  </si>
  <si>
    <t>Bahamas</t>
  </si>
  <si>
    <t>8486</t>
  </si>
  <si>
    <t>BQ</t>
  </si>
  <si>
    <t>Bonaire, Saint Eustatius und Saba</t>
  </si>
  <si>
    <t>8409</t>
  </si>
  <si>
    <t>DO</t>
  </si>
  <si>
    <t>Dominikanische Republik</t>
  </si>
  <si>
    <t>8421</t>
  </si>
  <si>
    <t>JM</t>
  </si>
  <si>
    <t>Jamaika</t>
  </si>
  <si>
    <t>8472</t>
  </si>
  <si>
    <t>VI</t>
  </si>
  <si>
    <t>Jungferninseln (USA)</t>
  </si>
  <si>
    <t>8425</t>
  </si>
  <si>
    <t>CU</t>
  </si>
  <si>
    <t>Kuba</t>
  </si>
  <si>
    <t>8436</t>
  </si>
  <si>
    <t>TT</t>
  </si>
  <si>
    <t>Trinidad und Tobago</t>
  </si>
  <si>
    <t>8408</t>
  </si>
  <si>
    <t>CR</t>
  </si>
  <si>
    <t>Costa Rica</t>
  </si>
  <si>
    <t>8411</t>
  </si>
  <si>
    <t>SV</t>
  </si>
  <si>
    <t>El Salvador</t>
  </si>
  <si>
    <t>8415</t>
  </si>
  <si>
    <t>GT</t>
  </si>
  <si>
    <t>Guatemala</t>
  </si>
  <si>
    <t>8420</t>
  </si>
  <si>
    <t>HN</t>
  </si>
  <si>
    <t>Honduras</t>
  </si>
  <si>
    <t>8427</t>
  </si>
  <si>
    <t>MX</t>
  </si>
  <si>
    <t>Mexiko</t>
  </si>
  <si>
    <t>8430</t>
  </si>
  <si>
    <t>PA</t>
  </si>
  <si>
    <t>Panama</t>
  </si>
  <si>
    <t>8424</t>
  </si>
  <si>
    <t>CO</t>
  </si>
  <si>
    <t>Kolumbien</t>
  </si>
  <si>
    <t>8438</t>
  </si>
  <si>
    <t>VE</t>
  </si>
  <si>
    <t>Venezuela</t>
  </si>
  <si>
    <t>8405</t>
  </si>
  <si>
    <t>BO</t>
  </si>
  <si>
    <t>Bolivien</t>
  </si>
  <si>
    <t>8406</t>
  </si>
  <si>
    <t>BR</t>
  </si>
  <si>
    <t>Brasilien</t>
  </si>
  <si>
    <t>8410</t>
  </si>
  <si>
    <t>EC</t>
  </si>
  <si>
    <t>Ecuador</t>
  </si>
  <si>
    <t>8431</t>
  </si>
  <si>
    <t>PY</t>
  </si>
  <si>
    <t>Paraguay</t>
  </si>
  <si>
    <t>8432</t>
  </si>
  <si>
    <t>PE</t>
  </si>
  <si>
    <t>Peru</t>
  </si>
  <si>
    <t>8401</t>
  </si>
  <si>
    <t>AR</t>
  </si>
  <si>
    <t>Argentinien</t>
  </si>
  <si>
    <t>8407</t>
  </si>
  <si>
    <t>CL</t>
  </si>
  <si>
    <t>Chile</t>
  </si>
  <si>
    <t>8437</t>
  </si>
  <si>
    <t>UY</t>
  </si>
  <si>
    <t>Uruguay</t>
  </si>
  <si>
    <t>8528</t>
  </si>
  <si>
    <t>MN</t>
  </si>
  <si>
    <t>Mongolei</t>
  </si>
  <si>
    <t>8508</t>
  </si>
  <si>
    <t>CN</t>
  </si>
  <si>
    <t>China</t>
  </si>
  <si>
    <t>8509</t>
  </si>
  <si>
    <t>HK</t>
  </si>
  <si>
    <t>Hongkong</t>
  </si>
  <si>
    <t>8515</t>
  </si>
  <si>
    <t>JP</t>
  </si>
  <si>
    <t>Japan</t>
  </si>
  <si>
    <t>8539</t>
  </si>
  <si>
    <t>KR</t>
  </si>
  <si>
    <t>Korea (Süd-)</t>
  </si>
  <si>
    <t>8524</t>
  </si>
  <si>
    <t>MO</t>
  </si>
  <si>
    <t>Macao</t>
  </si>
  <si>
    <t>8507</t>
  </si>
  <si>
    <t>TW</t>
  </si>
  <si>
    <t>Taiwan (Chinesisches Taipei)</t>
  </si>
  <si>
    <t>8563</t>
  </si>
  <si>
    <t>KZ</t>
  </si>
  <si>
    <t>Kasachstan</t>
  </si>
  <si>
    <t>8502</t>
  </si>
  <si>
    <t>BH</t>
  </si>
  <si>
    <t>Bahrain</t>
  </si>
  <si>
    <t>8512</t>
  </si>
  <si>
    <t>IQ</t>
  </si>
  <si>
    <t>Irak</t>
  </si>
  <si>
    <t>8513</t>
  </si>
  <si>
    <t>IR</t>
  </si>
  <si>
    <t>Iran</t>
  </si>
  <si>
    <t>8514</t>
  </si>
  <si>
    <t>IL</t>
  </si>
  <si>
    <t>Israel</t>
  </si>
  <si>
    <t>8517</t>
  </si>
  <si>
    <t>JO</t>
  </si>
  <si>
    <t>Jordanien</t>
  </si>
  <si>
    <t>8519</t>
  </si>
  <si>
    <t>QA</t>
  </si>
  <si>
    <t>Katar</t>
  </si>
  <si>
    <t>8521</t>
  </si>
  <si>
    <t>KW</t>
  </si>
  <si>
    <t>Kuwait</t>
  </si>
  <si>
    <t>8523</t>
  </si>
  <si>
    <t>LB</t>
  </si>
  <si>
    <t>Libanon</t>
  </si>
  <si>
    <t>8527</t>
  </si>
  <si>
    <t>OM</t>
  </si>
  <si>
    <t>Oman</t>
  </si>
  <si>
    <t>8535</t>
  </si>
  <si>
    <t>SA</t>
  </si>
  <si>
    <t>Saudi-Arabien</t>
  </si>
  <si>
    <t>8532</t>
  </si>
  <si>
    <t>AE</t>
  </si>
  <si>
    <t>Vereinigte Arabische Emirate</t>
  </si>
  <si>
    <t>8560</t>
  </si>
  <si>
    <t>AM</t>
  </si>
  <si>
    <t>Armenien</t>
  </si>
  <si>
    <t>8562</t>
  </si>
  <si>
    <t>GE</t>
  </si>
  <si>
    <t>Georgien</t>
  </si>
  <si>
    <t>8510</t>
  </si>
  <si>
    <t>IN</t>
  </si>
  <si>
    <t>Indien</t>
  </si>
  <si>
    <t>8529</t>
  </si>
  <si>
    <t>NP</t>
  </si>
  <si>
    <t>Nepal</t>
  </si>
  <si>
    <t>8533</t>
  </si>
  <si>
    <t>PK</t>
  </si>
  <si>
    <t>Pakistan</t>
  </si>
  <si>
    <t>8506</t>
  </si>
  <si>
    <t>LK</t>
  </si>
  <si>
    <t>Sri Lanka</t>
  </si>
  <si>
    <t>8511</t>
  </si>
  <si>
    <t>ID</t>
  </si>
  <si>
    <t>Indonesien</t>
  </si>
  <si>
    <t>8518</t>
  </si>
  <si>
    <t>KH</t>
  </si>
  <si>
    <t>Kambodscha</t>
  </si>
  <si>
    <t>8522</t>
  </si>
  <si>
    <t>LA</t>
  </si>
  <si>
    <t>Laos</t>
  </si>
  <si>
    <t>8525</t>
  </si>
  <si>
    <t>MY</t>
  </si>
  <si>
    <t>Malaysia</t>
  </si>
  <si>
    <t>8534</t>
  </si>
  <si>
    <t>PH</t>
  </si>
  <si>
    <t>Philippinen</t>
  </si>
  <si>
    <t>8537</t>
  </si>
  <si>
    <t>SG</t>
  </si>
  <si>
    <t>Singapur</t>
  </si>
  <si>
    <t>8542</t>
  </si>
  <si>
    <t>TH</t>
  </si>
  <si>
    <t>Thailand</t>
  </si>
  <si>
    <t>8545</t>
  </si>
  <si>
    <t>VN</t>
  </si>
  <si>
    <t>Vietnam</t>
  </si>
  <si>
    <t>8616</t>
  </si>
  <si>
    <t>KI</t>
  </si>
  <si>
    <t>Kiribati</t>
  </si>
  <si>
    <t>8602</t>
  </si>
  <si>
    <t>FJ</t>
  </si>
  <si>
    <t>Fidschi</t>
  </si>
  <si>
    <t>8671</t>
  </si>
  <si>
    <t>PF</t>
  </si>
  <si>
    <t>Französisch-Polynesien</t>
  </si>
  <si>
    <t>8601</t>
  </si>
  <si>
    <t>AU</t>
  </si>
  <si>
    <t>Australien</t>
  </si>
  <si>
    <t>8607</t>
  </si>
  <si>
    <t>NZ</t>
  </si>
  <si>
    <t>Neuseeland</t>
  </si>
  <si>
    <t>07.03.2010</t>
  </si>
  <si>
    <t>BV 118b: Forschung am Menschen</t>
  </si>
  <si>
    <t>NA</t>
  </si>
  <si>
    <t>«Tierschutzanwalt-Initiative»</t>
  </si>
  <si>
    <t>BVG - Mindestumwandlungssatz</t>
  </si>
  <si>
    <t>26.09.2010</t>
  </si>
  <si>
    <t>ALV-Revision</t>
  </si>
  <si>
    <t>28.11.2010</t>
  </si>
  <si>
    <t>«Ausschaffungsinitiative»</t>
  </si>
  <si>
    <t>ja</t>
  </si>
  <si>
    <t>Gegenvorschlag zur Initiative</t>
  </si>
  <si>
    <t>Stichfrage</t>
  </si>
  <si>
    <t>Steuergerechtigkeitsinitiative</t>
  </si>
  <si>
    <t>13.02.2011</t>
  </si>
  <si>
    <t>«Waffenschutzinitiative»</t>
  </si>
  <si>
    <t>11.03.2012</t>
  </si>
  <si>
    <t>«Zweitwohnungsinitiative»</t>
  </si>
  <si>
    <t>«Bauspar-Initiative»</t>
  </si>
  <si>
    <t>«6 Wochen Ferien für alle»</t>
  </si>
  <si>
    <t>BB zur Regelung der Geldspiele</t>
  </si>
  <si>
    <t>BG über die Buchpreisbindung</t>
  </si>
  <si>
    <t>17.06.2012</t>
  </si>
  <si>
    <t>«Bausparen JA»</t>
  </si>
  <si>
    <t>«Staatsverträge vors Volk»</t>
  </si>
  <si>
    <t>Änd. KVG: Managed Care</t>
  </si>
  <si>
    <t>23.09.2012</t>
  </si>
  <si>
    <t>BB zur Jugendmusikförderung</t>
  </si>
  <si>
    <t>«Sicheres Wohnen im Alter»</t>
  </si>
  <si>
    <t>«Schutz vor Passivrauchen»</t>
  </si>
  <si>
    <t>25.11.2012</t>
  </si>
  <si>
    <t>Änd. Tierseuchengesetz (TSG)</t>
  </si>
  <si>
    <t>03.03.2013</t>
  </si>
  <si>
    <t>BB über die Familienpolitik</t>
  </si>
  <si>
    <t>«Gegen die Abzockerei»</t>
  </si>
  <si>
    <t>Änd. Raumplanungsgesetz (RPG)</t>
  </si>
  <si>
    <t>09.06.2013</t>
  </si>
  <si>
    <t>«Volkswahl des Bundesrates»</t>
  </si>
  <si>
    <t>Änderungen des Asylgesetzes</t>
  </si>
  <si>
    <t>22.09.2013</t>
  </si>
  <si>
    <t>«Aufhebung der Wehrpflicht»</t>
  </si>
  <si>
    <t>Epidemiegesetz (EpG)</t>
  </si>
  <si>
    <t>Änd. Arbeitsgesetz (ArG)</t>
  </si>
  <si>
    <t>24.11.2013</t>
  </si>
  <si>
    <t>«1:12 - Für gerechte Löhne»</t>
  </si>
  <si>
    <t>«Familieninitiative»</t>
  </si>
  <si>
    <t>Nationalstrassenabgabegesetz (NSAG)</t>
  </si>
  <si>
    <t>09.02.2014</t>
  </si>
  <si>
    <t>FABi Bahninfrastruktur</t>
  </si>
  <si>
    <t>«Abtreibungsfinanzierung»</t>
  </si>
  <si>
    <t>«Gegen Masseneinwanderung»</t>
  </si>
  <si>
    <t>18.05.2014</t>
  </si>
  <si>
    <t>Medizin. Grundversorgung</t>
  </si>
  <si>
    <t>Pädophilen-Initiative</t>
  </si>
  <si>
    <t>Mindestlohn-Initiative</t>
  </si>
  <si>
    <t>Kampfflugzeug Gripen</t>
  </si>
  <si>
    <t>28.09.2014</t>
  </si>
  <si>
    <t>MwSt. Gastgewerbe</t>
  </si>
  <si>
    <t>öffentliche Krankenkasse</t>
  </si>
  <si>
    <t>30.11.2014</t>
  </si>
  <si>
    <t>Pauschalbesteuerung</t>
  </si>
  <si>
    <t>Ecopop</t>
  </si>
  <si>
    <t>Gold-Initiative</t>
  </si>
  <si>
    <t>08.03.2015</t>
  </si>
  <si>
    <t>Familien stärken</t>
  </si>
  <si>
    <t>Energie- statt Mehrwertsteuer</t>
  </si>
  <si>
    <t>14.06.2015</t>
  </si>
  <si>
    <t>Fortpflanzungsmedizin</t>
  </si>
  <si>
    <t>Stipendieninitiative</t>
  </si>
  <si>
    <t>Erbschaftssteuerreform</t>
  </si>
  <si>
    <t>Radio- und Fernsehgesetz</t>
  </si>
  <si>
    <t>28.02.2016</t>
  </si>
  <si>
    <t>gegen Heiratsstrafe</t>
  </si>
  <si>
    <t>nein</t>
  </si>
  <si>
    <t>Durchsetzungsinitiative</t>
  </si>
  <si>
    <t>Spekulation Nahrungsmittel</t>
  </si>
  <si>
    <t>Gotthard-Strassentunnel</t>
  </si>
  <si>
    <t>05.06.2016</t>
  </si>
  <si>
    <t>Pro Service public</t>
  </si>
  <si>
    <t>Bedingungsl. Grundeinkommen</t>
  </si>
  <si>
    <t>Faire Verkehrsfinanzierung</t>
  </si>
  <si>
    <t>G. zur Fortpflanzungsmedizin</t>
  </si>
  <si>
    <t>Asylgesetzrevision</t>
  </si>
  <si>
    <t>25.09.2016</t>
  </si>
  <si>
    <t>Grüne Wirtschaft</t>
  </si>
  <si>
    <t>AHVplus</t>
  </si>
  <si>
    <t>Nachrichtendienstgesetz</t>
  </si>
  <si>
    <t>27.11.2016</t>
  </si>
  <si>
    <t>Atomausstiegsinitiative</t>
  </si>
  <si>
    <t>12.02.2017</t>
  </si>
  <si>
    <t>Erleichterte Einbürgerung</t>
  </si>
  <si>
    <t>Fonds für Nationalstrassen</t>
  </si>
  <si>
    <t>Unternehmenssteuerreform III</t>
  </si>
  <si>
    <t>21.05.2017</t>
  </si>
  <si>
    <t>Energiegesetz</t>
  </si>
  <si>
    <t>24.09.2017</t>
  </si>
  <si>
    <t>Ernährungssicherheit</t>
  </si>
  <si>
    <t>Zusatzfinanzierung der AHV</t>
  </si>
  <si>
    <t>Reform Altersvorsorge 2020</t>
  </si>
  <si>
    <t>04.03.2018</t>
  </si>
  <si>
    <t>Finanzordnung 2021</t>
  </si>
  <si>
    <t>Abschaffung Billag-Gebühren</t>
  </si>
  <si>
    <t>10.06.2018</t>
  </si>
  <si>
    <t>Vollgeld-Initiative</t>
  </si>
  <si>
    <t>Geldspielgesetz</t>
  </si>
  <si>
    <t>23.09.2018</t>
  </si>
  <si>
    <t>Velo-Initiative</t>
  </si>
  <si>
    <t>Fair-Food-Initiative</t>
  </si>
  <si>
    <t>Ernährungssouveränität</t>
  </si>
  <si>
    <t>25.11.2018</t>
  </si>
  <si>
    <t>Hornkuh-Initiative</t>
  </si>
  <si>
    <t>Selbstbestimmungsinitiative</t>
  </si>
  <si>
    <t>Überwachung von Versicherten</t>
  </si>
  <si>
    <t>10.02.2019</t>
  </si>
  <si>
    <t>Zersiedelungsinitiative</t>
  </si>
  <si>
    <t>19.05.2019</t>
  </si>
  <si>
    <t>Steuerreform STAF</t>
  </si>
  <si>
    <t>EU-Waffenrichtlinie</t>
  </si>
  <si>
    <t>09.02.2020</t>
  </si>
  <si>
    <t>Mehr bezahlbare Wohnungen</t>
  </si>
  <si>
    <t>Verbot der Diskriminierung</t>
  </si>
  <si>
    <t>27.09.2020</t>
  </si>
  <si>
    <t>Begrenzungsinitiative</t>
  </si>
  <si>
    <t>Jagdgesetz</t>
  </si>
  <si>
    <t>Kinderdrittbetreuungskosten</t>
  </si>
  <si>
    <t>Vaterschaftsurlaub</t>
  </si>
  <si>
    <t>Beschaffung Kampfflugzeuge</t>
  </si>
  <si>
    <t>29.11.2020</t>
  </si>
  <si>
    <t>Konzernverantwortungsinitiative</t>
  </si>
  <si>
    <t>Finan. Kriegsmaterialproduzenten</t>
  </si>
  <si>
    <t>07.03.2021</t>
  </si>
  <si>
    <t>Ja zum Verhüllungsverbot</t>
  </si>
  <si>
    <t>E-ID-Gesetz</t>
  </si>
  <si>
    <t>Freihandelsabkommen mit Indonesien</t>
  </si>
  <si>
    <t>13.06.2021</t>
  </si>
  <si>
    <t>Trinkwasserinitiative</t>
  </si>
  <si>
    <t>Pestizidinitiative</t>
  </si>
  <si>
    <t>Covid-19-Gesetz</t>
  </si>
  <si>
    <t>CO2-Gesetz</t>
  </si>
  <si>
    <t>poliz. Massnahmen Terrorismusbek.</t>
  </si>
  <si>
    <t>26.09.2021</t>
  </si>
  <si>
    <t>99%-Initiative</t>
  </si>
  <si>
    <t>Ehe für alle</t>
  </si>
  <si>
    <t>28.11.2021</t>
  </si>
  <si>
    <t>Für eine starke Pflege (Pflegeinitiative)</t>
  </si>
  <si>
    <t>Justiz-Initiative</t>
  </si>
  <si>
    <t>13.02.2022</t>
  </si>
  <si>
    <t>Tierveruchsverbot</t>
  </si>
  <si>
    <t>Tabakwerbeverbot</t>
  </si>
  <si>
    <t>Änderung Stempelabgaben</t>
  </si>
  <si>
    <t>Mediengesetz</t>
  </si>
  <si>
    <t>15.05.2022</t>
  </si>
  <si>
    <t>Filmgesetz</t>
  </si>
  <si>
    <t>Transplantationsgesetz</t>
  </si>
  <si>
    <t>Weiterentwicklung d. Schengenbesitzstands</t>
  </si>
  <si>
    <t>25.09.2022</t>
  </si>
  <si>
    <t>Massentierhaltung</t>
  </si>
  <si>
    <t>Erhöhung MWST (Finanzierung AHV)</t>
  </si>
  <si>
    <t>Änderung AHV-Gesetz</t>
  </si>
  <si>
    <t>Änderung Verrechnungssteuergesetz</t>
  </si>
  <si>
    <t>18.06.2023</t>
  </si>
  <si>
    <t>OECD-Mindeststeuer</t>
  </si>
  <si>
    <t>Klima- und Innovationsgesetz</t>
  </si>
  <si>
    <t>03.03.2024</t>
  </si>
  <si>
    <t>13. AHV-Rente-Initiative</t>
  </si>
  <si>
    <t>Renteninitiative</t>
  </si>
  <si>
    <t>09.06.2024</t>
  </si>
  <si>
    <t>Prämien-Entlastungs-Initiative</t>
  </si>
  <si>
    <t>Kostenbremse-Initiative</t>
  </si>
  <si>
    <t>Initiative für Freiheit und körperliche Unversehrtheit</t>
  </si>
  <si>
    <t>Änderung des Energie- und Stromversorgungsgesetzes</t>
  </si>
  <si>
    <t>22.09.2024</t>
  </si>
  <si>
    <t>Biodiversitätsinitiative</t>
  </si>
  <si>
    <t>Reform der beruflichen Vorsorge (BVG)</t>
  </si>
  <si>
    <t>24.11.2024</t>
  </si>
  <si>
    <t>Ausbauschritt 2023 Nationalstrassen</t>
  </si>
  <si>
    <t>Änderung Obligationenrecht (Mietrecht: Untermiete)</t>
  </si>
  <si>
    <t>Änderung Obligationenrecht (Mietrecht: Kündigung Eigenbedarf)</t>
  </si>
  <si>
    <t>Änderung Krankenversicherungsgesetz (Einheitliche Finanzierung der Leistungen)</t>
  </si>
  <si>
    <t>Seit dem 1. Januar 2010 führt die Staatskanzlei das Zentrale Stimmregister für Auslandschweizerinnen und Auslandschweizer des Kantons Aargau. Änderungen im Stimmregister erfolgen laufend. Die Jahresstatistik beinhaltet die Einträge per 31. Dezember des jeweiligen Jahres. Die vorliegende Statistik der im Aargauer Stimmregister eingetragenen Personen wurde erstmals im Jahr 2020 erstellt. Es werden nur Personen erfasst, die 18 Jahre oder älter sind und sich aktiv um die politische Teilhabe bei nationalen Wahlen und Abstimmungen bemüht haben. Somit spiegelt diese Statistik nicht die gesamte Bevölkerung mit Aargauer Wurzeln weltweit wider.</t>
  </si>
  <si>
    <t>Im Ausland lebende Schweizerinnen und Schweizer können ihre politischen Rechte zur Teilnahme an Wahlen und Abstimmungen erwerben, indem sie sich bei der Schweizer Vertretung im Ausland, bei der sie immatrikuliert sind, anmelden. Seit 2015 gilt die letzte Wohnsitzgemeinde in der Schweiz als Stimmgemeinde. Bei Personen, die noch nie einen Wohnsitz in der Schweiz hatten, gilt die Heimatgemeinde als Stimmgemeinde. Im Kanton Aargau nimmt die Staatskanzlei seit 2010 die Funktion des zentralen Stimmregisters und somit die Funktion der Stimmgemeinde wahr.</t>
  </si>
  <si>
    <t xml:space="preserve">Bis 2015 musste alle vier Jahre eine Erklärung abgegeben werden, um das Stimmrecht beizubehalten. Seit 2015 wird ein Eintrag im Stimmregister nur noch dann automatisch gestrichen, wenn das Stimmmaterial dreimal in Folge als unzustellbar zurückgeschickt wird. Nach einer Streichung aus dem Stimmregister ist eine erneute Anmeldung jederzeit über die Schweizer Vertretung im Ausland möglich. </t>
  </si>
  <si>
    <t>Da die Staatskanzlei seit 2010 als Stimmgemeinde für die Auslandschweizerinnen und Auslandschweizer amtiert, weist sie ihre Wahl- und Abstimmungsresultate seitdem separat aus. Die Resultate werden ebenfalls im Statistikportal von Statistik Aargau publiziert und sind im vorliegenden eDossier eingefügt.</t>
  </si>
  <si>
    <t>Die Tabelle der Volksabstimmungen (T6) führt die Bezeichnung der Vorlage auf. Dabei sind die in Anführungszeichen gesetzten Bezeichnungen umgangssprachlicher Natur, da die Länge des Titels der offiziellen Vorlage die Erfassungslimite in der Datenbank überschritten hätte. Der Sinn des Titels ist dennoch klar ersichtlich.</t>
  </si>
  <si>
    <t>Auslandschweizer/innen nach Kontinent</t>
  </si>
  <si>
    <t>Auslandschweizer/innen nach Region</t>
  </si>
  <si>
    <t>Auslandschweizer/innen nach Land</t>
  </si>
  <si>
    <t>Altersklasse, in Jahren</t>
  </si>
  <si>
    <t>Ausland-
schweizer/
innen</t>
  </si>
  <si>
    <t>65 +</t>
  </si>
  <si>
    <t>R-Nr. entspricht dem "Code Region" des Bundesamts für Statistik (BFS)</t>
  </si>
  <si>
    <t>R-Nr. entspricht dem "Code Region" und L-Nr. dem "Ländercode" des Bundesamts für Statistik</t>
  </si>
  <si>
    <r>
      <t>Kanton</t>
    </r>
    <r>
      <rPr>
        <vertAlign val="superscript"/>
        <sz val="10"/>
        <color rgb="FF000000"/>
        <rFont val="Arial"/>
        <family val="2"/>
      </rPr>
      <t>1</t>
    </r>
  </si>
  <si>
    <t>1) Die Angaben zum 'Kanton' beinhalten sowohl die im Kanton ansässige Wohnbevölkerung sowie die im Stimmregister eingetragenen Auslandschweizer/innen.</t>
  </si>
  <si>
    <t xml:space="preserve">Stimmregister der Auslandschweizer/innen des Kantons Aargau, 2025</t>
  </si>
  <si>
    <t xml:space="preserve">Reihe stat.kurzinfo Nr. 168 | Januar 2026</t>
  </si>
  <si>
    <t xml:space="preserve">Quelle: Statistik Aargau, 30. Januar 2026</t>
  </si>
  <si>
    <t xml:space="preserve">Datengrundlage: Zentrales Auslandschweizer-Stimmregister (ZASR), Staatskanzlei Aargau</t>
  </si>
  <si>
    <t xml:space="preserve">Im Stimmregister eingetragene Auslandschweizer/innen nach Kontinent und Geschlecht, 2020–2025</t>
  </si>
  <si>
    <t xml:space="preserve">Im Stimmregister eingetragene Auslandschweizer/innen nach Altersklasse, Geschlecht und Kontinent, 2025</t>
  </si>
  <si>
    <t xml:space="preserve">Im Stimmregister eingetragene Auslandschweizer/innen nach Geschlecht, Altersklasse und Region, 2025</t>
  </si>
  <si>
    <t xml:space="preserve">Im Stimmregister eingetragene Auslandschweizer/innen nach Geschlecht, Altersklasse und Land, 2025</t>
  </si>
  <si>
    <t xml:space="preserve">Die 20 Länder mit den meisten im Stimmregister eingetragenen Auslandschweizer/innen nach Geschlecht und Altersklasse, 2025</t>
  </si>
  <si>
    <t xml:space="preserve">Wahlbeteiligung der im Stimmregister eingetragenen Auslandschweizer/innen an Nationalratswahlen im Vergleich zum gesamten Kanton, 2011, 2015, 2019, 2023</t>
  </si>
  <si>
    <t xml:space="preserve">Im Stimmregister eingetragene Auslandschweizer/innen und ihre Wahlbeteiligung an eidgenössischen Abstimmungen im Vergleich zum gesamten Kanton, 2010–2025</t>
  </si>
  <si>
    <t xml:space="preserve">Im Stimmregister eingetragene Auslandschweizer/innen in Europa und weltweit, 2025</t>
  </si>
  <si>
    <t xml:space="preserve">Europa</t>
  </si>
  <si>
    <t xml:space="preserve">Afrika</t>
  </si>
  <si>
    <t xml:space="preserve">Nordamerika</t>
  </si>
  <si>
    <t xml:space="preserve">Südamerika</t>
  </si>
  <si>
    <t xml:space="preserve">Asien</t>
  </si>
  <si>
    <t xml:space="preserve">Ozeanien</t>
  </si>
  <si>
    <t xml:space="preserve">Nordeuropa</t>
  </si>
  <si>
    <t xml:space="preserve">11</t>
  </si>
  <si>
    <t xml:space="preserve">Osteuropa</t>
  </si>
  <si>
    <t xml:space="preserve">12</t>
  </si>
  <si>
    <t xml:space="preserve">Zentraleuropa</t>
  </si>
  <si>
    <t xml:space="preserve">13</t>
  </si>
  <si>
    <t xml:space="preserve">Westeuropa</t>
  </si>
  <si>
    <t xml:space="preserve">14</t>
  </si>
  <si>
    <t xml:space="preserve">Südwesteuropa</t>
  </si>
  <si>
    <t xml:space="preserve">15</t>
  </si>
  <si>
    <t xml:space="preserve">Südeuropa</t>
  </si>
  <si>
    <t xml:space="preserve">16</t>
  </si>
  <si>
    <t xml:space="preserve">Südosteuropa</t>
  </si>
  <si>
    <t xml:space="preserve">17</t>
  </si>
  <si>
    <t xml:space="preserve">Nordafrika</t>
  </si>
  <si>
    <t xml:space="preserve">21</t>
  </si>
  <si>
    <t xml:space="preserve">Ostafrika</t>
  </si>
  <si>
    <t xml:space="preserve">22</t>
  </si>
  <si>
    <t xml:space="preserve">Zentralafrika</t>
  </si>
  <si>
    <t xml:space="preserve">23</t>
  </si>
  <si>
    <t xml:space="preserve">Westafrika</t>
  </si>
  <si>
    <t xml:space="preserve">24</t>
  </si>
  <si>
    <t xml:space="preserve">Südwestafrika</t>
  </si>
  <si>
    <t xml:space="preserve">25</t>
  </si>
  <si>
    <t xml:space="preserve">Südafrika</t>
  </si>
  <si>
    <t xml:space="preserve">26</t>
  </si>
  <si>
    <t xml:space="preserve">Südostafrika</t>
  </si>
  <si>
    <t xml:space="preserve">27</t>
  </si>
  <si>
    <t xml:space="preserve">31</t>
  </si>
  <si>
    <t xml:space="preserve">Karibik</t>
  </si>
  <si>
    <t xml:space="preserve">32</t>
  </si>
  <si>
    <t xml:space="preserve">Zentralamerika</t>
  </si>
  <si>
    <t xml:space="preserve">33</t>
  </si>
  <si>
    <t xml:space="preserve">Nördliches Südamerika</t>
  </si>
  <si>
    <t xml:space="preserve">34</t>
  </si>
  <si>
    <t xml:space="preserve">Mittleres Südamerika</t>
  </si>
  <si>
    <t xml:space="preserve">35</t>
  </si>
  <si>
    <t xml:space="preserve">Südliches Südamerika</t>
  </si>
  <si>
    <t xml:space="preserve">36</t>
  </si>
  <si>
    <t xml:space="preserve">Nördliches Asien</t>
  </si>
  <si>
    <t xml:space="preserve">41</t>
  </si>
  <si>
    <t xml:space="preserve">Ostasien</t>
  </si>
  <si>
    <t xml:space="preserve">42</t>
  </si>
  <si>
    <t xml:space="preserve">Zentralasien</t>
  </si>
  <si>
    <t xml:space="preserve">43</t>
  </si>
  <si>
    <t xml:space="preserve">Westasien</t>
  </si>
  <si>
    <t xml:space="preserve">44</t>
  </si>
  <si>
    <t xml:space="preserve">Südwestasien</t>
  </si>
  <si>
    <t xml:space="preserve">45</t>
  </si>
  <si>
    <t xml:space="preserve">Südasien</t>
  </si>
  <si>
    <t xml:space="preserve">46</t>
  </si>
  <si>
    <t xml:space="preserve">Südostasien</t>
  </si>
  <si>
    <t xml:space="preserve">47</t>
  </si>
  <si>
    <t xml:space="preserve">Nördliches Ozeanien</t>
  </si>
  <si>
    <t xml:space="preserve">51</t>
  </si>
  <si>
    <t xml:space="preserve">Mittleres Ozeanien</t>
  </si>
  <si>
    <t xml:space="preserve">53</t>
  </si>
  <si>
    <t xml:space="preserve">Südliches Ozeanien</t>
  </si>
  <si>
    <t xml:space="preserve">56</t>
  </si>
  <si>
    <t xml:space="preserve">8206</t>
  </si>
  <si>
    <t xml:space="preserve">DK</t>
  </si>
  <si>
    <t xml:space="preserve">Dänemark</t>
  </si>
  <si>
    <t xml:space="preserve">8211</t>
  </si>
  <si>
    <t xml:space="preserve">FI</t>
  </si>
  <si>
    <t xml:space="preserve">Finnland</t>
  </si>
  <si>
    <t xml:space="preserve">8217</t>
  </si>
  <si>
    <t xml:space="preserve">IS</t>
  </si>
  <si>
    <t xml:space="preserve">Island</t>
  </si>
  <si>
    <t xml:space="preserve">8228</t>
  </si>
  <si>
    <t xml:space="preserve">NO</t>
  </si>
  <si>
    <t xml:space="preserve">Norwegen</t>
  </si>
  <si>
    <t xml:space="preserve">8234</t>
  </si>
  <si>
    <t xml:space="preserve">SE</t>
  </si>
  <si>
    <t xml:space="preserve">Schweden</t>
  </si>
  <si>
    <t xml:space="preserve">8273</t>
  </si>
  <si>
    <t xml:space="preserve">SJ</t>
  </si>
  <si>
    <t xml:space="preserve">Svalbard und Jan Mayen</t>
  </si>
  <si>
    <t xml:space="preserve">8266</t>
  </si>
  <si>
    <t xml:space="preserve">BY</t>
  </si>
  <si>
    <t xml:space="preserve">Belarus</t>
  </si>
  <si>
    <t xml:space="preserve">8260</t>
  </si>
  <si>
    <t xml:space="preserve">EE</t>
  </si>
  <si>
    <t xml:space="preserve">Estland</t>
  </si>
  <si>
    <t xml:space="preserve">8261</t>
  </si>
  <si>
    <t xml:space="preserve">LV</t>
  </si>
  <si>
    <t xml:space="preserve">Lettland</t>
  </si>
  <si>
    <t xml:space="preserve">8262</t>
  </si>
  <si>
    <t xml:space="preserve">LT</t>
  </si>
  <si>
    <t xml:space="preserve">Litauen</t>
  </si>
  <si>
    <t xml:space="preserve">8264</t>
  </si>
  <si>
    <t xml:space="preserve">RU</t>
  </si>
  <si>
    <t xml:space="preserve">Russland</t>
  </si>
  <si>
    <t xml:space="preserve">8265</t>
  </si>
  <si>
    <t xml:space="preserve">UA</t>
  </si>
  <si>
    <t xml:space="preserve">Ukraine</t>
  </si>
  <si>
    <t xml:space="preserve">8207</t>
  </si>
  <si>
    <t xml:space="preserve">DE</t>
  </si>
  <si>
    <t xml:space="preserve">Deutschland</t>
  </si>
  <si>
    <t xml:space="preserve">8222</t>
  </si>
  <si>
    <t xml:space="preserve">LI</t>
  </si>
  <si>
    <t xml:space="preserve">Liechtenstein</t>
  </si>
  <si>
    <t xml:space="preserve">8230</t>
  </si>
  <si>
    <t xml:space="preserve">PL</t>
  </si>
  <si>
    <t xml:space="preserve">Polen</t>
  </si>
  <si>
    <t xml:space="preserve">8243</t>
  </si>
  <si>
    <t xml:space="preserve">SK</t>
  </si>
  <si>
    <t xml:space="preserve">Slowakei</t>
  </si>
  <si>
    <t xml:space="preserve">8244</t>
  </si>
  <si>
    <t xml:space="preserve">CZ</t>
  </si>
  <si>
    <t xml:space="preserve">Tschechien</t>
  </si>
  <si>
    <t xml:space="preserve">8240</t>
  </si>
  <si>
    <t xml:space="preserve">HU</t>
  </si>
  <si>
    <t xml:space="preserve">Ungarn</t>
  </si>
  <si>
    <t xml:space="preserve">8229</t>
  </si>
  <si>
    <t xml:space="preserve">AT</t>
  </si>
  <si>
    <t xml:space="preserve">Österreich</t>
  </si>
  <si>
    <t xml:space="preserve">8204</t>
  </si>
  <si>
    <t xml:space="preserve">BE</t>
  </si>
  <si>
    <t xml:space="preserve">Belgien</t>
  </si>
  <si>
    <t xml:space="preserve">8212</t>
  </si>
  <si>
    <t xml:space="preserve">FR</t>
  </si>
  <si>
    <t xml:space="preserve">Frankreich</t>
  </si>
  <si>
    <t xml:space="preserve">8272</t>
  </si>
  <si>
    <t xml:space="preserve">GG</t>
  </si>
  <si>
    <t xml:space="preserve">Guernsey</t>
  </si>
  <si>
    <t xml:space="preserve">8216</t>
  </si>
  <si>
    <t xml:space="preserve">IE</t>
  </si>
  <si>
    <t xml:space="preserve">Irland</t>
  </si>
  <si>
    <t xml:space="preserve">8223</t>
  </si>
  <si>
    <t xml:space="preserve">LU</t>
  </si>
  <si>
    <t xml:space="preserve">Luxemburg</t>
  </si>
  <si>
    <t xml:space="preserve">8226</t>
  </si>
  <si>
    <t xml:space="preserve">MC</t>
  </si>
  <si>
    <t xml:space="preserve">Monaco</t>
  </si>
  <si>
    <t xml:space="preserve">8227</t>
  </si>
  <si>
    <t xml:space="preserve">NL</t>
  </si>
  <si>
    <t xml:space="preserve">Niederlande</t>
  </si>
  <si>
    <t xml:space="preserve">8215</t>
  </si>
  <si>
    <t xml:space="preserve">GB</t>
  </si>
  <si>
    <t xml:space="preserve">Vereinigtes Königreich</t>
  </si>
  <si>
    <t xml:space="preserve">8213</t>
  </si>
  <si>
    <t xml:space="preserve">GI</t>
  </si>
  <si>
    <t xml:space="preserve">Gibraltar</t>
  </si>
  <si>
    <t xml:space="preserve">8231</t>
  </si>
  <si>
    <t xml:space="preserve">PT</t>
  </si>
  <si>
    <t xml:space="preserve">Portugal</t>
  </si>
  <si>
    <t xml:space="preserve">8236</t>
  </si>
  <si>
    <t xml:space="preserve">ES</t>
  </si>
  <si>
    <t xml:space="preserve">Spanien</t>
  </si>
  <si>
    <t xml:space="preserve">8214</t>
  </si>
  <si>
    <t xml:space="preserve">GR</t>
  </si>
  <si>
    <t xml:space="preserve">Griechenland</t>
  </si>
  <si>
    <t xml:space="preserve">8218</t>
  </si>
  <si>
    <t xml:space="preserve">IT</t>
  </si>
  <si>
    <t xml:space="preserve">Italien</t>
  </si>
  <si>
    <t xml:space="preserve">8224</t>
  </si>
  <si>
    <t xml:space="preserve">MT</t>
  </si>
  <si>
    <t xml:space="preserve">Malta</t>
  </si>
  <si>
    <t xml:space="preserve">8239</t>
  </si>
  <si>
    <t xml:space="preserve">TR</t>
  </si>
  <si>
    <t xml:space="preserve">Türkiye</t>
  </si>
  <si>
    <t xml:space="preserve">8241</t>
  </si>
  <si>
    <t xml:space="preserve">VA</t>
  </si>
  <si>
    <t xml:space="preserve">Vatikanstadt</t>
  </si>
  <si>
    <t xml:space="preserve">8242</t>
  </si>
  <si>
    <t xml:space="preserve">CY</t>
  </si>
  <si>
    <t xml:space="preserve">Zypern</t>
  </si>
  <si>
    <t xml:space="preserve">8201</t>
  </si>
  <si>
    <t xml:space="preserve">AL</t>
  </si>
  <si>
    <t xml:space="preserve">Albanien</t>
  </si>
  <si>
    <t xml:space="preserve">8252</t>
  </si>
  <si>
    <t xml:space="preserve">BA</t>
  </si>
  <si>
    <t xml:space="preserve">Bosnien und Herzegowina</t>
  </si>
  <si>
    <t xml:space="preserve">8205</t>
  </si>
  <si>
    <t xml:space="preserve">BG</t>
  </si>
  <si>
    <t xml:space="preserve">Bulgarien</t>
  </si>
  <si>
    <t xml:space="preserve">8256</t>
  </si>
  <si>
    <t xml:space="preserve">XK</t>
  </si>
  <si>
    <t xml:space="preserve">Kosovo</t>
  </si>
  <si>
    <t xml:space="preserve">8250</t>
  </si>
  <si>
    <t xml:space="preserve">HR</t>
  </si>
  <si>
    <t xml:space="preserve">Kroatien</t>
  </si>
  <si>
    <t xml:space="preserve">8254</t>
  </si>
  <si>
    <t xml:space="preserve">ME</t>
  </si>
  <si>
    <t xml:space="preserve">Montenegro</t>
  </si>
  <si>
    <t xml:space="preserve">8255</t>
  </si>
  <si>
    <t xml:space="preserve">MK</t>
  </si>
  <si>
    <t xml:space="preserve">Nordmazedonien</t>
  </si>
  <si>
    <t xml:space="preserve">8232</t>
  </si>
  <si>
    <t xml:space="preserve">RO</t>
  </si>
  <si>
    <t xml:space="preserve">Rumänien</t>
  </si>
  <si>
    <t xml:space="preserve">8248</t>
  </si>
  <si>
    <t xml:space="preserve">RS</t>
  </si>
  <si>
    <t xml:space="preserve">Serbien</t>
  </si>
  <si>
    <t xml:space="preserve">8251</t>
  </si>
  <si>
    <t xml:space="preserve">SI</t>
  </si>
  <si>
    <t xml:space="preserve">Slowenien</t>
  </si>
  <si>
    <t xml:space="preserve">8304</t>
  </si>
  <si>
    <t xml:space="preserve">DZ</t>
  </si>
  <si>
    <t xml:space="preserve">Algerien</t>
  </si>
  <si>
    <t xml:space="preserve">8331</t>
  </si>
  <si>
    <t xml:space="preserve">MA</t>
  </si>
  <si>
    <t xml:space="preserve">Marokko</t>
  </si>
  <si>
    <t xml:space="preserve">8357</t>
  </si>
  <si>
    <t xml:space="preserve">TN</t>
  </si>
  <si>
    <t xml:space="preserve">Tunesien</t>
  </si>
  <si>
    <t xml:space="preserve">8359</t>
  </si>
  <si>
    <t xml:space="preserve">EG</t>
  </si>
  <si>
    <t xml:space="preserve">Ägypten</t>
  </si>
  <si>
    <t xml:space="preserve">8320</t>
  </si>
  <si>
    <t xml:space="preserve">KE</t>
  </si>
  <si>
    <t xml:space="preserve">Kenia</t>
  </si>
  <si>
    <t xml:space="preserve">8346</t>
  </si>
  <si>
    <t xml:space="preserve">SC</t>
  </si>
  <si>
    <t xml:space="preserve">Seychellen</t>
  </si>
  <si>
    <t xml:space="preserve">8348</t>
  </si>
  <si>
    <t xml:space="preserve">SO</t>
  </si>
  <si>
    <t xml:space="preserve">Somalia</t>
  </si>
  <si>
    <t xml:space="preserve">8353</t>
  </si>
  <si>
    <t xml:space="preserve">TZ</t>
  </si>
  <si>
    <t xml:space="preserve">Tansania</t>
  </si>
  <si>
    <t xml:space="preserve">8302</t>
  </si>
  <si>
    <t xml:space="preserve">ET</t>
  </si>
  <si>
    <t xml:space="preserve">Äthiopien</t>
  </si>
  <si>
    <t xml:space="preserve">8341</t>
  </si>
  <si>
    <t xml:space="preserve">RW</t>
  </si>
  <si>
    <t xml:space="preserve">Ruanda</t>
  </si>
  <si>
    <t xml:space="preserve">8358</t>
  </si>
  <si>
    <t xml:space="preserve">UG</t>
  </si>
  <si>
    <t xml:space="preserve">Uganda</t>
  </si>
  <si>
    <t xml:space="preserve">8337</t>
  </si>
  <si>
    <t xml:space="preserve">BF</t>
  </si>
  <si>
    <t xml:space="preserve">Burkina Faso</t>
  </si>
  <si>
    <t xml:space="preserve">8310</t>
  </si>
  <si>
    <t xml:space="preserve">CI</t>
  </si>
  <si>
    <t xml:space="preserve">Côte d'Ivoire</t>
  </si>
  <si>
    <t xml:space="preserve">8313</t>
  </si>
  <si>
    <t xml:space="preserve">GH</t>
  </si>
  <si>
    <t xml:space="preserve">Ghana</t>
  </si>
  <si>
    <t xml:space="preserve">8315</t>
  </si>
  <si>
    <t xml:space="preserve">GN</t>
  </si>
  <si>
    <t xml:space="preserve">Guinea</t>
  </si>
  <si>
    <t xml:space="preserve">8317</t>
  </si>
  <si>
    <t xml:space="preserve">CM</t>
  </si>
  <si>
    <t xml:space="preserve">Kamerun</t>
  </si>
  <si>
    <t xml:space="preserve">8322</t>
  </si>
  <si>
    <t xml:space="preserve">CG</t>
  </si>
  <si>
    <t xml:space="preserve">Kongo (Brazzaville)</t>
  </si>
  <si>
    <t xml:space="preserve">8325</t>
  </si>
  <si>
    <t xml:space="preserve">LR</t>
  </si>
  <si>
    <t xml:space="preserve">Liberia</t>
  </si>
  <si>
    <t xml:space="preserve">8330</t>
  </si>
  <si>
    <t xml:space="preserve">ML</t>
  </si>
  <si>
    <t xml:space="preserve">Mali</t>
  </si>
  <si>
    <t xml:space="preserve">8336</t>
  </si>
  <si>
    <t xml:space="preserve">NG</t>
  </si>
  <si>
    <t xml:space="preserve">Nigeria</t>
  </si>
  <si>
    <t xml:space="preserve">8345</t>
  </si>
  <si>
    <t xml:space="preserve">SN</t>
  </si>
  <si>
    <t xml:space="preserve">Senegal</t>
  </si>
  <si>
    <t xml:space="preserve">8354</t>
  </si>
  <si>
    <t xml:space="preserve">TG</t>
  </si>
  <si>
    <t xml:space="preserve">Togo</t>
  </si>
  <si>
    <t xml:space="preserve">8351</t>
  </si>
  <si>
    <t xml:space="preserve">NA</t>
  </si>
  <si>
    <t xml:space="preserve">Namibia</t>
  </si>
  <si>
    <t xml:space="preserve">8343</t>
  </si>
  <si>
    <t xml:space="preserve">ZM</t>
  </si>
  <si>
    <t xml:space="preserve">Sambia</t>
  </si>
  <si>
    <t xml:space="preserve">8349</t>
  </si>
  <si>
    <t xml:space="preserve">ZA</t>
  </si>
  <si>
    <t xml:space="preserve">8327</t>
  </si>
  <si>
    <t xml:space="preserve">MG</t>
  </si>
  <si>
    <t xml:space="preserve">Madagaskar</t>
  </si>
  <si>
    <t xml:space="preserve">8333</t>
  </si>
  <si>
    <t xml:space="preserve">MU</t>
  </si>
  <si>
    <t xml:space="preserve">Mauritius</t>
  </si>
  <si>
    <t xml:space="preserve">8334</t>
  </si>
  <si>
    <t xml:space="preserve">MZ</t>
  </si>
  <si>
    <t xml:space="preserve">Mosambik</t>
  </si>
  <si>
    <t xml:space="preserve">8404</t>
  </si>
  <si>
    <t xml:space="preserve">BM</t>
  </si>
  <si>
    <t xml:space="preserve">Bermuda</t>
  </si>
  <si>
    <t xml:space="preserve">8423</t>
  </si>
  <si>
    <t xml:space="preserve">CA</t>
  </si>
  <si>
    <t xml:space="preserve">Kanada</t>
  </si>
  <si>
    <t xml:space="preserve">8439</t>
  </si>
  <si>
    <t xml:space="preserve">US</t>
  </si>
  <si>
    <t xml:space="preserve">Vereinigte Staaten</t>
  </si>
  <si>
    <t xml:space="preserve">8442</t>
  </si>
  <si>
    <t xml:space="preserve">AG</t>
  </si>
  <si>
    <t xml:space="preserve">Antigua und Barbuda</t>
  </si>
  <si>
    <t xml:space="preserve">8482</t>
  </si>
  <si>
    <t xml:space="preserve">AW</t>
  </si>
  <si>
    <t xml:space="preserve">Aruba</t>
  </si>
  <si>
    <t xml:space="preserve">8402</t>
  </si>
  <si>
    <t xml:space="preserve">BS</t>
  </si>
  <si>
    <t xml:space="preserve">Bahamas</t>
  </si>
  <si>
    <t xml:space="preserve">8486</t>
  </si>
  <si>
    <t xml:space="preserve">BQ</t>
  </si>
  <si>
    <t xml:space="preserve">Bonaire, Saint Eustatius und Saba</t>
  </si>
  <si>
    <t xml:space="preserve">8409</t>
  </si>
  <si>
    <t xml:space="preserve">DO</t>
  </si>
  <si>
    <t xml:space="preserve">Dominikanische Republik</t>
  </si>
  <si>
    <t xml:space="preserve">8421</t>
  </si>
  <si>
    <t xml:space="preserve">JM</t>
  </si>
  <si>
    <t xml:space="preserve">Jamaika</t>
  </si>
  <si>
    <t xml:space="preserve">8472</t>
  </si>
  <si>
    <t xml:space="preserve">VI</t>
  </si>
  <si>
    <t xml:space="preserve">Jungferninseln (USA)</t>
  </si>
  <si>
    <t xml:space="preserve">8425</t>
  </si>
  <si>
    <t xml:space="preserve">CU</t>
  </si>
  <si>
    <t xml:space="preserve">Kuba</t>
  </si>
  <si>
    <t xml:space="preserve">8436</t>
  </si>
  <si>
    <t xml:space="preserve">TT</t>
  </si>
  <si>
    <t xml:space="preserve">Trinidad und Tobago</t>
  </si>
  <si>
    <t xml:space="preserve">8408</t>
  </si>
  <si>
    <t xml:space="preserve">CR</t>
  </si>
  <si>
    <t xml:space="preserve">Costa Rica</t>
  </si>
  <si>
    <t xml:space="preserve">8411</t>
  </si>
  <si>
    <t xml:space="preserve">SV</t>
  </si>
  <si>
    <t xml:space="preserve">El Salvador</t>
  </si>
  <si>
    <t xml:space="preserve">8415</t>
  </si>
  <si>
    <t xml:space="preserve">GT</t>
  </si>
  <si>
    <t xml:space="preserve">Guatemala</t>
  </si>
  <si>
    <t xml:space="preserve">8420</t>
  </si>
  <si>
    <t xml:space="preserve">HN</t>
  </si>
  <si>
    <t xml:space="preserve">Honduras</t>
  </si>
  <si>
    <t xml:space="preserve">8427</t>
  </si>
  <si>
    <t xml:space="preserve">MX</t>
  </si>
  <si>
    <t xml:space="preserve">Mexiko</t>
  </si>
  <si>
    <t xml:space="preserve">8430</t>
  </si>
  <si>
    <t xml:space="preserve">PA</t>
  </si>
  <si>
    <t xml:space="preserve">Panama</t>
  </si>
  <si>
    <t xml:space="preserve">8424</t>
  </si>
  <si>
    <t xml:space="preserve">CO</t>
  </si>
  <si>
    <t xml:space="preserve">Kolumbien</t>
  </si>
  <si>
    <t xml:space="preserve">8438</t>
  </si>
  <si>
    <t xml:space="preserve">VE</t>
  </si>
  <si>
    <t xml:space="preserve">Venezuela</t>
  </si>
  <si>
    <t xml:space="preserve">8405</t>
  </si>
  <si>
    <t xml:space="preserve">BO</t>
  </si>
  <si>
    <t xml:space="preserve">Bolivien</t>
  </si>
  <si>
    <t xml:space="preserve">8406</t>
  </si>
  <si>
    <t xml:space="preserve">BR</t>
  </si>
  <si>
    <t xml:space="preserve">Brasilien</t>
  </si>
  <si>
    <t xml:space="preserve">8410</t>
  </si>
  <si>
    <t xml:space="preserve">EC</t>
  </si>
  <si>
    <t xml:space="preserve">Ecuador</t>
  </si>
  <si>
    <t xml:space="preserve">8431</t>
  </si>
  <si>
    <t xml:space="preserve">PY</t>
  </si>
  <si>
    <t xml:space="preserve">Paraguay</t>
  </si>
  <si>
    <t xml:space="preserve">8432</t>
  </si>
  <si>
    <t xml:space="preserve">PE</t>
  </si>
  <si>
    <t xml:space="preserve">Peru</t>
  </si>
  <si>
    <t xml:space="preserve">8401</t>
  </si>
  <si>
    <t xml:space="preserve">AR</t>
  </si>
  <si>
    <t xml:space="preserve">Argentinien</t>
  </si>
  <si>
    <t xml:space="preserve">8407</t>
  </si>
  <si>
    <t xml:space="preserve">CL</t>
  </si>
  <si>
    <t xml:space="preserve">Chile</t>
  </si>
  <si>
    <t xml:space="preserve">8437</t>
  </si>
  <si>
    <t xml:space="preserve">UY</t>
  </si>
  <si>
    <t xml:space="preserve">Uruguay</t>
  </si>
  <si>
    <t xml:space="preserve">8528</t>
  </si>
  <si>
    <t xml:space="preserve">MN</t>
  </si>
  <si>
    <t xml:space="preserve">Mongolei</t>
  </si>
  <si>
    <t xml:space="preserve">8508</t>
  </si>
  <si>
    <t xml:space="preserve">CN</t>
  </si>
  <si>
    <t xml:space="preserve">China</t>
  </si>
  <si>
    <t xml:space="preserve">8509</t>
  </si>
  <si>
    <t xml:space="preserve">HK</t>
  </si>
  <si>
    <t xml:space="preserve">Hongkong SVR</t>
  </si>
  <si>
    <t xml:space="preserve">8515</t>
  </si>
  <si>
    <t xml:space="preserve">JP</t>
  </si>
  <si>
    <t xml:space="preserve">Japan</t>
  </si>
  <si>
    <t xml:space="preserve">8539</t>
  </si>
  <si>
    <t xml:space="preserve">KR</t>
  </si>
  <si>
    <t xml:space="preserve">Korea (Süd-)</t>
  </si>
  <si>
    <t xml:space="preserve">8524</t>
  </si>
  <si>
    <t xml:space="preserve">MO</t>
  </si>
  <si>
    <t xml:space="preserve">Macao SVR</t>
  </si>
  <si>
    <t xml:space="preserve">8507</t>
  </si>
  <si>
    <t xml:space="preserve">TW</t>
  </si>
  <si>
    <t xml:space="preserve">Taiwan (Chinesisches Taipei)</t>
  </si>
  <si>
    <t xml:space="preserve">8563</t>
  </si>
  <si>
    <t xml:space="preserve">KZ</t>
  </si>
  <si>
    <t xml:space="preserve">Kasachstan</t>
  </si>
  <si>
    <t xml:space="preserve">8502</t>
  </si>
  <si>
    <t xml:space="preserve">BH</t>
  </si>
  <si>
    <t xml:space="preserve">Bahrain</t>
  </si>
  <si>
    <t xml:space="preserve">8512</t>
  </si>
  <si>
    <t xml:space="preserve">IQ</t>
  </si>
  <si>
    <t xml:space="preserve">Irak</t>
  </si>
  <si>
    <t xml:space="preserve">8513</t>
  </si>
  <si>
    <t xml:space="preserve">IR</t>
  </si>
  <si>
    <t xml:space="preserve">Iran</t>
  </si>
  <si>
    <t xml:space="preserve">8514</t>
  </si>
  <si>
    <t xml:space="preserve">IL</t>
  </si>
  <si>
    <t xml:space="preserve">Israel</t>
  </si>
  <si>
    <t xml:space="preserve">8517</t>
  </si>
  <si>
    <t xml:space="preserve">JO</t>
  </si>
  <si>
    <t xml:space="preserve">Jordanien</t>
  </si>
  <si>
    <t xml:space="preserve">8519</t>
  </si>
  <si>
    <t xml:space="preserve">QA</t>
  </si>
  <si>
    <t xml:space="preserve">Katar</t>
  </si>
  <si>
    <t xml:space="preserve">8523</t>
  </si>
  <si>
    <t xml:space="preserve">LB</t>
  </si>
  <si>
    <t xml:space="preserve">Libanon</t>
  </si>
  <si>
    <t xml:space="preserve">8527</t>
  </si>
  <si>
    <t xml:space="preserve">OM</t>
  </si>
  <si>
    <t xml:space="preserve">Oman</t>
  </si>
  <si>
    <t xml:space="preserve">8535</t>
  </si>
  <si>
    <t xml:space="preserve">SA</t>
  </si>
  <si>
    <t xml:space="preserve">Saudi-Arabien</t>
  </si>
  <si>
    <t xml:space="preserve">8532</t>
  </si>
  <si>
    <t xml:space="preserve">AE</t>
  </si>
  <si>
    <t xml:space="preserve">Vereinigte Arabische Emirate</t>
  </si>
  <si>
    <t xml:space="preserve">8560</t>
  </si>
  <si>
    <t xml:space="preserve">AM</t>
  </si>
  <si>
    <t xml:space="preserve">Armenien</t>
  </si>
  <si>
    <t xml:space="preserve">8510</t>
  </si>
  <si>
    <t xml:space="preserve">IN</t>
  </si>
  <si>
    <t xml:space="preserve">Indien</t>
  </si>
  <si>
    <t xml:space="preserve">8529</t>
  </si>
  <si>
    <t xml:space="preserve">NP</t>
  </si>
  <si>
    <t xml:space="preserve">Nepal</t>
  </si>
  <si>
    <t xml:space="preserve">8533</t>
  </si>
  <si>
    <t xml:space="preserve">PK</t>
  </si>
  <si>
    <t xml:space="preserve">Pakistan</t>
  </si>
  <si>
    <t xml:space="preserve">8506</t>
  </si>
  <si>
    <t xml:space="preserve">LK</t>
  </si>
  <si>
    <t xml:space="preserve">Sri Lanka</t>
  </si>
  <si>
    <t xml:space="preserve">8511</t>
  </si>
  <si>
    <t xml:space="preserve">ID</t>
  </si>
  <si>
    <t xml:space="preserve">Indonesien</t>
  </si>
  <si>
    <t xml:space="preserve">8518</t>
  </si>
  <si>
    <t xml:space="preserve">KH</t>
  </si>
  <si>
    <t xml:space="preserve">Kambodscha</t>
  </si>
  <si>
    <t xml:space="preserve">8522</t>
  </si>
  <si>
    <t xml:space="preserve">LA</t>
  </si>
  <si>
    <t xml:space="preserve">Laos</t>
  </si>
  <si>
    <t xml:space="preserve">8525</t>
  </si>
  <si>
    <t xml:space="preserve">MY</t>
  </si>
  <si>
    <t xml:space="preserve">Malaysia</t>
  </si>
  <si>
    <t xml:space="preserve">8534</t>
  </si>
  <si>
    <t xml:space="preserve">PH</t>
  </si>
  <si>
    <t xml:space="preserve">Philippinen</t>
  </si>
  <si>
    <t xml:space="preserve">8537</t>
  </si>
  <si>
    <t xml:space="preserve">SG</t>
  </si>
  <si>
    <t xml:space="preserve">Singapur</t>
  </si>
  <si>
    <t xml:space="preserve">8542</t>
  </si>
  <si>
    <t xml:space="preserve">TH</t>
  </si>
  <si>
    <t xml:space="preserve">Thailand</t>
  </si>
  <si>
    <t xml:space="preserve">8545</t>
  </si>
  <si>
    <t xml:space="preserve">VN</t>
  </si>
  <si>
    <t xml:space="preserve">Vietnam</t>
  </si>
  <si>
    <t xml:space="preserve">8616</t>
  </si>
  <si>
    <t xml:space="preserve">KI</t>
  </si>
  <si>
    <t xml:space="preserve">Kiribati</t>
  </si>
  <si>
    <t xml:space="preserve">8602</t>
  </si>
  <si>
    <t xml:space="preserve">FJ</t>
  </si>
  <si>
    <t xml:space="preserve">Fidschi</t>
  </si>
  <si>
    <t xml:space="preserve">8671</t>
  </si>
  <si>
    <t xml:space="preserve">PF</t>
  </si>
  <si>
    <t xml:space="preserve">Französisch-Polynesien</t>
  </si>
  <si>
    <t xml:space="preserve">8608</t>
  </si>
  <si>
    <t xml:space="preserve">PG</t>
  </si>
  <si>
    <t xml:space="preserve">Papua-Neuguinea</t>
  </si>
  <si>
    <t xml:space="preserve">8601</t>
  </si>
  <si>
    <t xml:space="preserve">AU</t>
  </si>
  <si>
    <t xml:space="preserve">Australien</t>
  </si>
  <si>
    <t xml:space="preserve">8607</t>
  </si>
  <si>
    <t xml:space="preserve">NZ</t>
  </si>
  <si>
    <t xml:space="preserve">Neuseeland</t>
  </si>
  <si>
    <t xml:space="preserve">07.03.2010</t>
  </si>
  <si>
    <t xml:space="preserve">BV 118b: Forschung am Menschen</t>
  </si>
  <si>
    <t xml:space="preserve"/>
  </si>
  <si>
    <t xml:space="preserve">«Tierschutzanwalt-Initiative»</t>
  </si>
  <si>
    <t xml:space="preserve">BVG - Mindestumwandlungssatz</t>
  </si>
  <si>
    <t xml:space="preserve">26.09.2010</t>
  </si>
  <si>
    <t xml:space="preserve">ALV-Revision</t>
  </si>
  <si>
    <t xml:space="preserve">28.11.2010</t>
  </si>
  <si>
    <t xml:space="preserve">«Ausschaffungsinitiative»</t>
  </si>
  <si>
    <t xml:space="preserve">ja</t>
  </si>
  <si>
    <t xml:space="preserve">Gegenvorschlag zur Initiative</t>
  </si>
  <si>
    <t xml:space="preserve">Stichfrage</t>
  </si>
  <si>
    <t xml:space="preserve">Steuergerechtigkeitsinitiative</t>
  </si>
  <si>
    <t xml:space="preserve">13.02.2011</t>
  </si>
  <si>
    <t xml:space="preserve">«Waffenschutzinitiative»</t>
  </si>
  <si>
    <t xml:space="preserve">11.03.2012</t>
  </si>
  <si>
    <t xml:space="preserve">«Zweitwohnungsinitiative»</t>
  </si>
  <si>
    <t xml:space="preserve">«Bauspar-Initiative»</t>
  </si>
  <si>
    <t xml:space="preserve">«6 Wochen Ferien für alle»</t>
  </si>
  <si>
    <t xml:space="preserve">BB zur Regelung der Geldspiele</t>
  </si>
  <si>
    <t xml:space="preserve">BG über die Buchpreisbindung</t>
  </si>
  <si>
    <t xml:space="preserve">17.06.2012</t>
  </si>
  <si>
    <t xml:space="preserve">«Bausparen JA»</t>
  </si>
  <si>
    <t xml:space="preserve">«Staatsverträge vors Volk»</t>
  </si>
  <si>
    <t xml:space="preserve">Änd. KVG: Managed Care</t>
  </si>
  <si>
    <t xml:space="preserve">23.09.2012</t>
  </si>
  <si>
    <t xml:space="preserve">BB zur Jugendmusikförderung</t>
  </si>
  <si>
    <t xml:space="preserve">«Sicheres Wohnen im Alter»</t>
  </si>
  <si>
    <t xml:space="preserve">«Schutz vor Passivrauchen»</t>
  </si>
  <si>
    <t xml:space="preserve">25.11.2012</t>
  </si>
  <si>
    <t xml:space="preserve">Änd. Tierseuchengesetz (TSG)</t>
  </si>
  <si>
    <t xml:space="preserve">03.03.2013</t>
  </si>
  <si>
    <t xml:space="preserve">BB über die Familienpolitik</t>
  </si>
  <si>
    <t xml:space="preserve">«Gegen die Abzockerei»</t>
  </si>
  <si>
    <t xml:space="preserve">Änd. Raumplanungsgesetz (RPG)</t>
  </si>
  <si>
    <t xml:space="preserve">09.06.2013</t>
  </si>
  <si>
    <t xml:space="preserve">«Volkswahl des Bundesrates»</t>
  </si>
  <si>
    <t xml:space="preserve">Änderungen des Asylgesetzes</t>
  </si>
  <si>
    <t xml:space="preserve">22.09.2013</t>
  </si>
  <si>
    <t xml:space="preserve">«Aufhebung der Wehrpflicht»</t>
  </si>
  <si>
    <t xml:space="preserve">Epidemiegesetz (EpG)</t>
  </si>
  <si>
    <t xml:space="preserve">Änd. Arbeitsgesetz (ArG)</t>
  </si>
  <si>
    <t xml:space="preserve">24.11.2013</t>
  </si>
  <si>
    <t xml:space="preserve">«1:12 - Für gerechte Löhne»</t>
  </si>
  <si>
    <t xml:space="preserve">«Familieninitiative»</t>
  </si>
  <si>
    <t xml:space="preserve">Nationalstrassenabgabegesetz (NSAG)</t>
  </si>
  <si>
    <t xml:space="preserve">09.02.2014</t>
  </si>
  <si>
    <t xml:space="preserve">FABi Bahninfrastruktur</t>
  </si>
  <si>
    <t xml:space="preserve">«Abtreibungsfinanzierung»</t>
  </si>
  <si>
    <t xml:space="preserve">«Gegen Masseneinwanderung»</t>
  </si>
  <si>
    <t xml:space="preserve">18.05.2014</t>
  </si>
  <si>
    <t xml:space="preserve">Medizin. Grundversorgung</t>
  </si>
  <si>
    <t xml:space="preserve">Pädophilen-Initiative</t>
  </si>
  <si>
    <t xml:space="preserve">Mindestlohn-Initiative</t>
  </si>
  <si>
    <t xml:space="preserve">Kampfflugzeug Gripen</t>
  </si>
  <si>
    <t xml:space="preserve">28.09.2014</t>
  </si>
  <si>
    <t xml:space="preserve">MwSt. Gastgewerbe</t>
  </si>
  <si>
    <t xml:space="preserve">öffentliche Krankenkasse</t>
  </si>
  <si>
    <t xml:space="preserve">30.11.2014</t>
  </si>
  <si>
    <t xml:space="preserve">Pauschalbesteuerung</t>
  </si>
  <si>
    <t xml:space="preserve">Ecopop</t>
  </si>
  <si>
    <t xml:space="preserve">Gold-Initiative</t>
  </si>
  <si>
    <t xml:space="preserve">08.03.2015</t>
  </si>
  <si>
    <t xml:space="preserve">Familien stärken</t>
  </si>
  <si>
    <t xml:space="preserve">Energie- statt Mehrwertsteuer</t>
  </si>
  <si>
    <t xml:space="preserve">14.06.2015</t>
  </si>
  <si>
    <t xml:space="preserve">Fortpflanzungsmedizin</t>
  </si>
  <si>
    <t xml:space="preserve">Stipendieninitiative</t>
  </si>
  <si>
    <t xml:space="preserve">Erbschaftssteuerreform</t>
  </si>
  <si>
    <t xml:space="preserve">Radio- und Fernsehgesetz</t>
  </si>
  <si>
    <t xml:space="preserve">28.02.2016</t>
  </si>
  <si>
    <t xml:space="preserve">gegen Heiratsstrafe</t>
  </si>
  <si>
    <t xml:space="preserve">nein</t>
  </si>
  <si>
    <t xml:space="preserve">Durchsetzungsinitiative</t>
  </si>
  <si>
    <t xml:space="preserve">Spekulation Nahrungsmittel</t>
  </si>
  <si>
    <t xml:space="preserve">Gotthard-Strassentunnel</t>
  </si>
  <si>
    <t xml:space="preserve">05.06.2016</t>
  </si>
  <si>
    <t xml:space="preserve">Pro Service public</t>
  </si>
  <si>
    <t xml:space="preserve">Bedingungsl. Grundeinkommen</t>
  </si>
  <si>
    <t xml:space="preserve">Faire Verkehrsfinanzierung</t>
  </si>
  <si>
    <t xml:space="preserve">G. zur Fortpflanzungsmedizin</t>
  </si>
  <si>
    <t xml:space="preserve">Asylgesetzrevision</t>
  </si>
  <si>
    <t xml:space="preserve">25.09.2016</t>
  </si>
  <si>
    <t xml:space="preserve">Grüne Wirtschaft</t>
  </si>
  <si>
    <t xml:space="preserve">AHVplus</t>
  </si>
  <si>
    <t xml:space="preserve">Nachrichtendienstgesetz</t>
  </si>
  <si>
    <t xml:space="preserve">27.11.2016</t>
  </si>
  <si>
    <t xml:space="preserve">Atomausstiegsinitiative</t>
  </si>
  <si>
    <t xml:space="preserve">12.02.2017</t>
  </si>
  <si>
    <t xml:space="preserve">Erleichterte Einbürgerung</t>
  </si>
  <si>
    <t xml:space="preserve">Fonds für Nationalstrassen</t>
  </si>
  <si>
    <t xml:space="preserve">Unternehmenssteuerreform III</t>
  </si>
  <si>
    <t xml:space="preserve">21.05.2017</t>
  </si>
  <si>
    <t xml:space="preserve">Energiegesetz</t>
  </si>
  <si>
    <t xml:space="preserve">24.09.2017</t>
  </si>
  <si>
    <t xml:space="preserve">Ernährungssicherheit</t>
  </si>
  <si>
    <t xml:space="preserve">Zusatzfinanzierung der AHV</t>
  </si>
  <si>
    <t xml:space="preserve">Reform Altersvorsorge 2020</t>
  </si>
  <si>
    <t xml:space="preserve">04.03.2018</t>
  </si>
  <si>
    <t xml:space="preserve">Finanzordnung 2021</t>
  </si>
  <si>
    <t xml:space="preserve">Abschaffung Billag-Gebühren</t>
  </si>
  <si>
    <t xml:space="preserve">10.06.2018</t>
  </si>
  <si>
    <t xml:space="preserve">Vollgeld-Initiative</t>
  </si>
  <si>
    <t xml:space="preserve">Geldspielgesetz</t>
  </si>
  <si>
    <t xml:space="preserve">23.09.2018</t>
  </si>
  <si>
    <t xml:space="preserve">Velo-Initiative</t>
  </si>
  <si>
    <t xml:space="preserve">Fair-Food-Initiative</t>
  </si>
  <si>
    <t xml:space="preserve">Ernährungssouveränität</t>
  </si>
  <si>
    <t xml:space="preserve">25.11.2018</t>
  </si>
  <si>
    <t xml:space="preserve">Hornkuh-Initiative</t>
  </si>
  <si>
    <t xml:space="preserve">Selbstbestimmungsinitiative</t>
  </si>
  <si>
    <t xml:space="preserve">Überwachung von Versicherten</t>
  </si>
  <si>
    <t xml:space="preserve">10.02.2019</t>
  </si>
  <si>
    <t xml:space="preserve">Zersiedelungsinitiative</t>
  </si>
  <si>
    <t xml:space="preserve">19.05.2019</t>
  </si>
  <si>
    <t xml:space="preserve">Steuerreform STAF</t>
  </si>
  <si>
    <t xml:space="preserve">EU-Waffenrichtlinie</t>
  </si>
  <si>
    <t xml:space="preserve">09.02.2020</t>
  </si>
  <si>
    <t xml:space="preserve">Mehr bezahlbare Wohnungen</t>
  </si>
  <si>
    <t xml:space="preserve">Verbot der Diskriminierung</t>
  </si>
  <si>
    <t xml:space="preserve">27.09.2020</t>
  </si>
  <si>
    <t xml:space="preserve">Begrenzungsinitiative</t>
  </si>
  <si>
    <t xml:space="preserve">Jagdgesetz</t>
  </si>
  <si>
    <t xml:space="preserve">Kinderdrittbetreuungskosten</t>
  </si>
  <si>
    <t xml:space="preserve">Vaterschaftsurlaub</t>
  </si>
  <si>
    <t xml:space="preserve">Beschaffung Kampfflugzeuge</t>
  </si>
  <si>
    <t xml:space="preserve">29.11.2020</t>
  </si>
  <si>
    <t xml:space="preserve">Konzernverantwortungsinitiative</t>
  </si>
  <si>
    <t xml:space="preserve">Finan. Kriegsmaterialproduzenten</t>
  </si>
  <si>
    <t xml:space="preserve">07.03.2021</t>
  </si>
  <si>
    <t xml:space="preserve">Ja zum Verhüllungsverbot</t>
  </si>
  <si>
    <t xml:space="preserve">E-ID-Gesetz</t>
  </si>
  <si>
    <t xml:space="preserve">Freihandelsabkommen mit Indonesien</t>
  </si>
  <si>
    <t xml:space="preserve">13.06.2021</t>
  </si>
  <si>
    <t xml:space="preserve">Trinkwasserinitiative</t>
  </si>
  <si>
    <t xml:space="preserve">Pestizidinitiative</t>
  </si>
  <si>
    <t xml:space="preserve">Covid-19-Gesetz</t>
  </si>
  <si>
    <t xml:space="preserve">CO2-Gesetz</t>
  </si>
  <si>
    <t xml:space="preserve">poliz. Massnahmen Terrorismusbek.</t>
  </si>
  <si>
    <t xml:space="preserve">26.09.2021</t>
  </si>
  <si>
    <t xml:space="preserve">99%-Initiative</t>
  </si>
  <si>
    <t xml:space="preserve">Ehe für alle</t>
  </si>
  <si>
    <t xml:space="preserve">28.11.2021</t>
  </si>
  <si>
    <t xml:space="preserve">Für eine starke Pflege (Pflegeinitiative)</t>
  </si>
  <si>
    <t xml:space="preserve">Justiz-Initiative</t>
  </si>
  <si>
    <t xml:space="preserve">13.02.2022</t>
  </si>
  <si>
    <t xml:space="preserve">Tierveruchsverbot</t>
  </si>
  <si>
    <t xml:space="preserve">Tabakwerbeverbot</t>
  </si>
  <si>
    <t xml:space="preserve">Änderung Stempelabgaben</t>
  </si>
  <si>
    <t xml:space="preserve">Mediengesetz</t>
  </si>
  <si>
    <t xml:space="preserve">15.05.2022</t>
  </si>
  <si>
    <t xml:space="preserve">Filmgesetz</t>
  </si>
  <si>
    <t xml:space="preserve">Transplantationsgesetz</t>
  </si>
  <si>
    <t xml:space="preserve">Weiterentwicklung d. Schengenbesitzstands</t>
  </si>
  <si>
    <t xml:space="preserve">25.09.2022</t>
  </si>
  <si>
    <t xml:space="preserve">Massentierhaltung</t>
  </si>
  <si>
    <t xml:space="preserve">Erhöhung MWST (Finanzierung AHV)</t>
  </si>
  <si>
    <t xml:space="preserve">Änderung AHV-Gesetz</t>
  </si>
  <si>
    <t xml:space="preserve">Änderung Verrechnungssteuergesetz</t>
  </si>
  <si>
    <t xml:space="preserve">18.06.2023</t>
  </si>
  <si>
    <t xml:space="preserve">OECD-Mindeststeuer</t>
  </si>
  <si>
    <t xml:space="preserve">Klima- und Innovationsgesetz</t>
  </si>
  <si>
    <t xml:space="preserve">03.03.2024</t>
  </si>
  <si>
    <t xml:space="preserve">13. AHV-Rente-Initiative</t>
  </si>
  <si>
    <t xml:space="preserve">Renteninitiative</t>
  </si>
  <si>
    <t xml:space="preserve">09.06.2024</t>
  </si>
  <si>
    <t xml:space="preserve">Prämien-Entlastungs-Initiative</t>
  </si>
  <si>
    <t xml:space="preserve">Kostenbremse-Initiative</t>
  </si>
  <si>
    <t xml:space="preserve">Initiative für Freiheit und körperliche Unversehrtheit</t>
  </si>
  <si>
    <t xml:space="preserve">Änderung des Energie- und Stromversorgungsgesetzes</t>
  </si>
  <si>
    <t xml:space="preserve">22.09.2024</t>
  </si>
  <si>
    <t xml:space="preserve">Biodiversitätsinitiative</t>
  </si>
  <si>
    <t xml:space="preserve">Reform der beruflichen Vorsorge (BVG)</t>
  </si>
  <si>
    <t xml:space="preserve">24.11.2024</t>
  </si>
  <si>
    <t xml:space="preserve">Ausbauschritt 2023 Nationalstrassen</t>
  </si>
  <si>
    <t xml:space="preserve">Änderung Obligationenrecht (Mietrecht: Untermiete)</t>
  </si>
  <si>
    <t xml:space="preserve">Änderung Obligationenrecht (Mietrecht: Kündigung Eigenbedarf)</t>
  </si>
  <si>
    <t xml:space="preserve">Änderung Krankenversicherungsgesetz (Einheitliche Finanzierung der Leistungen)</t>
  </si>
  <si>
    <t xml:space="preserve">09.02.2025</t>
  </si>
  <si>
    <t xml:space="preserve">Umweltverantwortungsinitiative</t>
  </si>
  <si>
    <t xml:space="preserve">28.09.2025</t>
  </si>
  <si>
    <t xml:space="preserve">Abschaffung Eigenmietwert</t>
  </si>
  <si>
    <t xml:space="preserve">30.11.2025</t>
  </si>
  <si>
    <t xml:space="preserve">Service-citoyen-Initiative</t>
  </si>
  <si>
    <t xml:space="preserve">Erbschaftssteuerinitiative</t>
  </si>
  <si>
    <t xml:space="preserve">1) Die Angaben zum 'Kanton' beinhalten sowohl die im Kanton ansässige Wohnbevölkerung sowie die Auslandschweizer/innen.</t>
  </si>
  <si>
    <t xml:space="preserve">Sortierung der Kontinente nach dem "Code Region" des Bundesamts für Statistik (BFS).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</si>
</sst>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
    <numFmt numFmtId="168" formatCode="#,##0"/>
    <numFmt numFmtId="165" formatCode="###0"/>
    <numFmt numFmtId="166" formatCode="#\'##0"/>
    <numFmt numFmtId="169" formatCode="###0"/>
    <numFmt numFmtId="170" formatCode="#'##0"/>
    <numFmt numFmtId="171" formatCode="#,##0"/>
    <numFmt numFmtId="172" formatCode="#,##0.0"/>
  </numFmts>
  <fonts count="22">
    <font>
      <sz val="10"/>
      <name val="Arial"/>
    </font>
    <font>
      <sz val="10"/>
      <color rgb="FF000000"/>
      <name val="Arial"/>
      <family val="2"/>
    </font>
    <font>
      <sz val="10"/>
      <color rgb="FF000000"/>
      <name val="Arial"/>
      <family val="2"/>
      <u val="single"/>
    </font>
    <font>
      <sz val="10"/>
      <color rgb="FF000000"/>
      <name val="Arial"/>
      <family val="2"/>
      <i/>
    </font>
    <font>
      <sz val="9"/>
      <color rgb="FF000000"/>
      <name val="Calibri"/>
      <family val="2"/>
      <scheme val="minor"/>
    </font>
    <font>
      <sz val="10"/>
      <color rgb="FF000000"/>
      <name val="Arial"/>
    </font>
    <font>
      <sz val="12"/>
      <color rgb="FF000000"/>
      <name val="Arial"/>
      <family val="2"/>
      <b/>
      <u val="single"/>
    </font>
    <font>
      <sz val="10"/>
      <color theme="0"/>
      <name val="Arial"/>
      <family val="2"/>
    </font>
    <font>
      <sz val="9"/>
      <color theme="0"/>
      <name val="Calibri"/>
      <family val="2"/>
      <scheme val="minor"/>
    </font>
    <font>
      <sz val="9"/>
      <color rgb="FF000000"/>
      <name val="Arial"/>
      <family val="2"/>
    </font>
    <font>
      <sz val="12"/>
      <color rgb="FF000000"/>
      <name val="Arial"/>
      <family val="2"/>
      <b/>
    </font>
    <font>
      <sz val="16"/>
      <color theme="0"/>
      <name val="Arial"/>
      <family val="2"/>
      <b/>
    </font>
    <font>
      <sz val="12"/>
      <color indexed="53"/>
      <name val="Arial"/>
      <family val="2"/>
      <b/>
      <u val="single"/>
    </font>
    <font>
      <sz val="16"/>
      <color theme="1"/>
      <name val="Arial"/>
      <family val="2"/>
      <b/>
    </font>
    <font>
      <sz val="10"/>
      <color theme="1"/>
      <name val="Arial"/>
      <family val="2"/>
    </font>
    <font>
      <sz val="8"/>
      <color rgb="FF000000"/>
      <name val="Arial"/>
      <family val="2"/>
    </font>
    <font>
      <sz val="10"/>
      <color rgb="FF000000"/>
      <name val="Arial"/>
      <family val="2"/>
      <b/>
    </font>
    <font>
      <sz val="10"/>
      <color rgb="#000000"/>
      <name val="Arial"/>
      <family val="2"/>
    </font>
    <font>
      <sz val="11"/>
      <color rgb="FF000000"/>
      <name val="Arial"/>
      <family val="2"/>
    </font>
    <font>
      <sz val="10"/>
      <color theme="10"/>
      <name val="Arial"/>
      <u val="single"/>
    </font>
    <font>
      <sz val="10"/>
      <color theme="10"/>
      <name val="Arial"/>
      <family val="2"/>
      <u val="single"/>
    </font>
    <font>
      <sz val="10"/>
      <color rgb="#000000"/>
      <name val="Arial"/>
    </font>
  </fonts>
  <fills count="11">
    <fill>
      <patternFill patternType="none"/>
    </fill>
    <fill>
      <patternFill patternType="gray125"/>
    </fill>
    <fill>
      <patternFill patternType="solid">
        <fgColor rgb="FF007AB8"/>
        <bgColor indexed="64"/>
      </patternFill>
    </fill>
    <fill>
      <patternFill patternType="solid">
        <fgColor rgb="FF96D4FF"/>
        <bgColor indexed="64"/>
      </patternFill>
    </fill>
    <fill>
      <patternFill patternType="solid">
        <fgColor rgb="FFFFA81F"/>
        <bgColor indexed="64"/>
      </patternFill>
    </fill>
    <fill>
      <patternFill patternType="solid">
        <fgColor rgb="FFFFE562"/>
        <bgColor indexed="64"/>
      </patternFill>
    </fill>
    <fill>
      <patternFill patternType="solid">
        <fgColor rgb="FFA05388"/>
        <bgColor indexed="64"/>
      </patternFill>
    </fill>
    <fill>
      <patternFill patternType="solid">
        <fgColor rgb="FF4C8562"/>
        <bgColor indexed="64"/>
      </patternFill>
    </fill>
    <fill>
      <patternFill patternType="solid">
        <fgColor rgb="FFFF82A9"/>
        <bgColor indexed="64"/>
      </patternFill>
    </fill>
    <fill>
      <patternFill patternType="solid">
        <fgColor rgb="FFFFFFFF"/>
      </patternFill>
    </fill>
    <fill>
      <patternFill patternType="solid">
        <fgColor rgb="FFFFFFFF"/>
      </patternFill>
    </fill>
  </fills>
  <borders count="17">
    <border>
      <left/>
      <right/>
      <top/>
      <bottom/>
      <diagonal/>
    </border>
    <border>
      <bottom style="thin">
        <color theme="0"/>
      </bottom>
    </border>
    <border>
      <top style="thin">
        <color theme="0"/>
      </top>
    </border>
    <border>
      <left style="thin">
        <color indexed="64"/>
      </left>
      <top style="thin">
        <color indexed="64"/>
      </top>
      <bottom style="thin">
        <color indexed="64"/>
      </bottom>
    </border>
    <border>
      <top style="thin">
        <color indexed="64"/>
      </top>
      <bottom style="thin">
        <color indexed="64"/>
      </bottom>
    </border>
    <border>
      <right style="thin">
        <color indexed="64"/>
      </right>
      <top style="thin">
        <color indexed="64"/>
      </top>
      <bottom style="thin">
        <color indexed="64"/>
      </bottom>
    </border>
    <border>
      <left style="thin">
        <color indexed="64"/>
      </left>
      <right style="thin">
        <color indexed="64"/>
      </right>
      <top style="thin">
        <color indexed="64"/>
      </top>
    </border>
    <border>
      <left style="thin">
        <color indexed="64"/>
      </left>
      <right style="thin">
        <color indexed="64"/>
      </right>
      <bottom style="thin">
        <color indexed="64"/>
      </bottom>
    </border>
    <border>
      <top style="thin">
        <color indexed="64"/>
      </top>
    </border>
    <border>
      <left style="thin">
        <color indexed="64"/>
      </left>
      <right style="thin">
        <color indexed="64"/>
      </right>
      <top style="thin">
        <color indexed="64"/>
      </top>
      <bottom style="thin">
        <color indexed="64"/>
      </bottom>
    </border>
    <border>
      <left style="thin">
        <color indexed="64"/>
      </left>
      <right style="thin">
        <color indexed="64"/>
      </right>
    </border>
    <border>
      <bottom style="medium">
        <color indexed="64"/>
      </bottom>
    </border>
    <border>
      <left style="thin">
        <color indexed="64"/>
      </left>
      <top style="thin">
        <color indexed="64"/>
      </top>
    </border>
    <border>
      <right style="thin">
        <color indexed="64"/>
      </right>
      <top style="thin">
        <color indexed="64"/>
      </top>
    </border>
    <border>
      <left style="thin">
        <color indexed="64"/>
      </left>
    </border>
    <border>
      <bottom style="medium">
        <color rgb="FF000000"/>
      </bottom>
    </border>
    <border>
      <bottom style="none">
        <color rgb="FF000000"/>
      </bottom>
    </border>
  </borders>
  <cellStyleXfs count="1">
    <xf numFmtId="0" fontId="0" fillId="0" borderId="0"/>
  </cellStyleXfs>
  <cellXfs count="154">
    <xf numFmtId="0" fontId="0" fillId="0" borderId="0" xfId="0"/>
    <xf numFmtId="0" fontId="1" fillId="0" borderId="0" xfId="0" applyFont="1"/>
    <xf numFmtId="0" fontId="2" fillId="0" borderId="0" xfId="0" applyFont="1" applyAlignment="1">
      <alignment wrapText="1"/>
    </xf>
    <xf numFmtId="0" fontId="3" fillId="0" borderId="0" xfId="0" applyFont="1" applyAlignment="1">
      <alignment horizontal="left" vertical="top"/>
    </xf>
    <xf numFmtId="0" fontId="2" fillId="0" borderId="0" xfId="0" applyFont="1"/>
    <xf numFmtId="4" fontId="4" fillId="0" borderId="0" xfId="0" applyFont="1" applyNumberFormat="1"/>
    <xf numFmtId="0" fontId="5" fillId="0" borderId="0" xfId="0" applyFont="1"/>
    <xf numFmtId="0" fontId="6" fillId="0" borderId="0" xfId="0" applyFont="1" applyAlignment="1">
      <alignment horizontal="left"/>
    </xf>
    <xf numFmtId="0" fontId="7" fillId="2" borderId="1" xfId="0" applyFont="1" applyFill="1" applyBorder="1" applyAlignment="1">
      <alignment horizontal="left" vertical="top"/>
    </xf>
    <xf numFmtId="0" fontId="7" fillId="2" borderId="2" xfId="0" applyFont="1" applyFill="1" applyBorder="1" applyAlignment="1">
      <alignment horizontal="left" vertical="top"/>
    </xf>
    <xf numFmtId="0" fontId="1" fillId="3" borderId="0" xfId="0" applyFont="1" applyFill="1" applyAlignment="1">
      <alignment horizontal="left" vertical="top"/>
    </xf>
    <xf numFmtId="0" fontId="1" fillId="4" borderId="1" xfId="0" applyFont="1" applyFill="1" applyBorder="1" applyAlignment="1">
      <alignment horizontal="left" vertical="top"/>
    </xf>
    <xf numFmtId="0" fontId="1" fillId="4" borderId="2" xfId="0" applyFont="1" applyFill="1" applyBorder="1" applyAlignment="1">
      <alignment horizontal="left" vertical="top"/>
    </xf>
    <xf numFmtId="4" fontId="8" fillId="2" borderId="0" xfId="0" applyFont="1" applyNumberFormat="1" applyFill="1"/>
    <xf numFmtId="0" fontId="1" fillId="5" borderId="0" xfId="0" applyFont="1" applyFill="1" applyAlignment="1">
      <alignment horizontal="left" vertical="top"/>
    </xf>
    <xf numFmtId="0" fontId="7" fillId="6" borderId="0" xfId="0" applyFont="1" applyFill="1" applyAlignment="1">
      <alignment horizontal="left" vertical="top"/>
    </xf>
    <xf numFmtId="0" fontId="7" fillId="7" borderId="0" xfId="0" applyFont="1" applyFill="1" applyAlignment="1">
      <alignment horizontal="left"/>
    </xf>
    <xf numFmtId="0" fontId="1" fillId="8" borderId="0" xfId="0" applyFont="1" applyFill="1" applyAlignment="1">
      <alignment horizontal="left" vertical="top"/>
    </xf>
    <xf numFmtId="0" fontId="9" fillId="0" borderId="0" xfId="0" applyFont="1" applyAlignment="1">
      <alignment horizontal="left" vertical="top"/>
    </xf>
    <xf numFmtId="0" fontId="1" fillId="0" borderId="0" xfId="0" applyFont="1" applyAlignment="1">
      <alignment horizontal="left"/>
    </xf>
    <xf numFmtId="0" fontId="1" fillId="0" borderId="0" xfId="0" applyFont="1" applyAlignment="1">
      <alignment horizontal="left" vertical="top"/>
    </xf>
    <xf numFmtId="0" fontId="1" fillId="0" borderId="0" xfId="0" applyFont="1" applyAlignment="1">
      <alignment horizontal="right"/>
    </xf>
    <xf numFmtId="0" fontId="10" fillId="0" borderId="0" xfId="0" applyFont="1" applyAlignment="1">
      <alignment horizontal="left"/>
    </xf>
    <xf numFmtId="0" fontId="11" fillId="2" borderId="0" xfId="0" applyFont="1" applyFill="1" applyAlignment="1">
      <alignment horizontal="left"/>
    </xf>
    <xf numFmtId="0" fontId="12" fillId="0" borderId="0" xfId="0" applyFont="1" applyAlignment="1">
      <alignment horizontal="left"/>
    </xf>
    <xf numFmtId="0" fontId="13" fillId="2" borderId="0" xfId="0" applyFont="1" applyFill="1" applyAlignment="1">
      <alignment horizontal="left"/>
    </xf>
    <xf numFmtId="0" fontId="3" fillId="0" borderId="0" xfId="0" applyFont="1"/>
    <xf numFmtId="0" fontId="2" fillId="0" borderId="0" xfId="0" applyFont="1" applyAlignment="1">
      <alignment horizontal="left"/>
    </xf>
    <xf numFmtId="0" fontId="2" fillId="0" borderId="0" xfId="0" applyFont="1" applyAlignment="1">
      <alignment horizontal="left" wrapText="1"/>
    </xf>
    <xf numFmtId="49" fontId="1" fillId="0" borderId="3" xfId="0" applyFont="1" applyNumberFormat="1" applyBorder="1" applyAlignment="1" applyProtection="1">
      <alignment horizontal="center" vertical="top"/>
      <protection locked="0"/>
    </xf>
    <xf numFmtId="49" fontId="1" fillId="0" borderId="4" xfId="0" applyFont="1" applyNumberFormat="1" applyBorder="1" applyAlignment="1" applyProtection="1">
      <alignment horizontal="center" vertical="top"/>
      <protection locked="0"/>
    </xf>
    <xf numFmtId="49" fontId="1" fillId="0" borderId="5" xfId="0" applyFont="1" applyNumberFormat="1" applyBorder="1" applyAlignment="1" applyProtection="1">
      <alignment horizontal="center" vertical="top"/>
      <protection locked="0"/>
    </xf>
    <xf numFmtId="49" fontId="1" fillId="0" borderId="6" xfId="0" applyFont="1" applyNumberFormat="1" applyBorder="1" applyAlignment="1">
      <alignment horizontal="center" vertical="top"/>
    </xf>
    <xf numFmtId="49" fontId="1" fillId="0" borderId="7" xfId="0" applyFont="1" applyNumberFormat="1" applyBorder="1" applyAlignment="1">
      <alignment horizontal="center" vertical="top"/>
    </xf>
    <xf numFmtId="3" fontId="1" fillId="0" borderId="8" xfId="0" applyFont="1" applyNumberFormat="1" applyBorder="1" applyAlignment="1">
      <alignment horizontal="right" vertical="top"/>
    </xf>
    <xf numFmtId="3" fontId="1" fillId="0" borderId="8" xfId="0" applyFont="1" applyNumberFormat="1" applyBorder="1" applyAlignment="1">
      <alignment vertical="top"/>
    </xf>
    <xf numFmtId="49" fontId="7" fillId="0" borderId="0" xfId="0" applyFont="1" applyNumberFormat="1" applyAlignment="1">
      <alignment vertical="top"/>
    </xf>
    <xf numFmtId="49" fontId="7" fillId="0" borderId="0" xfId="0" applyFont="1" applyNumberFormat="1" applyAlignment="1">
      <alignment horizontal="right" vertical="top"/>
    </xf>
    <xf numFmtId="49" fontId="10" fillId="0" borderId="0" xfId="0" applyFont="1" applyNumberFormat="1" applyAlignment="1">
      <alignment vertical="top"/>
    </xf>
    <xf numFmtId="49" fontId="1" fillId="0" borderId="0" xfId="0" applyFont="1" applyNumberFormat="1" applyAlignment="1">
      <alignment horizontal="right" vertical="top"/>
    </xf>
    <xf numFmtId="49" fontId="1" fillId="0" borderId="0" xfId="0" applyFont="1" applyNumberFormat="1" applyAlignment="1">
      <alignment horizontal="center" vertical="top"/>
    </xf>
    <xf numFmtId="49" fontId="1" fillId="0" borderId="9" xfId="0" applyFont="1" applyNumberFormat="1" applyBorder="1" applyAlignment="1">
      <alignment horizontal="right" vertical="top"/>
    </xf>
    <xf numFmtId="1" fontId="1" fillId="0" borderId="0" xfId="0" applyFont="1" applyNumberFormat="1" applyAlignment="1">
      <alignment vertical="top"/>
    </xf>
    <xf numFmtId="3" fontId="1" fillId="9" borderId="0" xfId="0" applyFont="1" applyNumberFormat="1" applyFill="1" applyAlignment="1">
      <alignment vertical="top"/>
    </xf>
    <xf numFmtId="3" fontId="1" fillId="9" borderId="0" xfId="0" applyFont="1" applyNumberFormat="1" applyFill="1" applyAlignment="1">
      <alignment horizontal="right" vertical="top"/>
    </xf>
    <xf numFmtId="0" fontId="14" fillId="0" borderId="3" xfId="0" applyFont="1" applyBorder="1" applyAlignment="1">
      <alignment horizontal="center" vertical="top"/>
    </xf>
    <xf numFmtId="0" fontId="14" fillId="0" borderId="4" xfId="0" applyFont="1" applyBorder="1" applyAlignment="1">
      <alignment horizontal="center" vertical="top"/>
    </xf>
    <xf numFmtId="0" fontId="14" fillId="0" borderId="5" xfId="0" applyFont="1" applyBorder="1" applyAlignment="1">
      <alignment horizontal="center" vertical="top"/>
    </xf>
    <xf numFmtId="0" fontId="1" fillId="0" borderId="6" xfId="0" applyFont="1" applyBorder="1" applyAlignment="1">
      <alignment vertical="top"/>
    </xf>
    <xf numFmtId="0" fontId="1" fillId="0" borderId="10" xfId="0" applyFont="1" applyBorder="1" applyAlignment="1">
      <alignment vertical="top"/>
    </xf>
    <xf numFmtId="0" fontId="1" fillId="0" borderId="7" xfId="0" applyFont="1" applyBorder="1" applyAlignment="1">
      <alignment vertical="top"/>
    </xf>
    <xf numFmtId="0" fontId="1" fillId="0" borderId="6" xfId="0" applyFont="1" applyBorder="1" applyAlignment="1">
      <alignment horizontal="center" vertical="top" wrapText="1"/>
    </xf>
    <xf numFmtId="0" fontId="1" fillId="0" borderId="10" xfId="0" applyFont="1" applyBorder="1" applyAlignment="1">
      <alignment horizontal="center" vertical="top"/>
    </xf>
    <xf numFmtId="0" fontId="1" fillId="0" borderId="7" xfId="0" applyFont="1" applyBorder="1" applyAlignment="1">
      <alignment horizontal="center" vertical="top"/>
    </xf>
    <xf numFmtId="0" fontId="1" fillId="0" borderId="3" xfId="0" applyFont="1" applyBorder="1" applyAlignment="1">
      <alignment horizontal="center" vertical="top"/>
    </xf>
    <xf numFmtId="0" fontId="1" fillId="0" borderId="4" xfId="0" applyFont="1" applyBorder="1" applyAlignment="1">
      <alignment horizontal="center" vertical="top"/>
    </xf>
    <xf numFmtId="0" fontId="1" fillId="0" borderId="5" xfId="0" applyFont="1" applyBorder="1" applyAlignment="1">
      <alignment horizontal="center" vertical="top"/>
    </xf>
    <xf numFmtId="0" fontId="1" fillId="0" borderId="0" xfId="0" applyFont="1" applyAlignment="1">
      <alignment vertical="top"/>
    </xf>
    <xf numFmtId="0" fontId="10" fillId="0" borderId="0" xfId="0" applyFont="1" applyAlignment="1">
      <alignment vertical="top"/>
    </xf>
    <xf numFmtId="0" fontId="15" fillId="0" borderId="0" xfId="0" applyFont="1" applyAlignment="1">
      <alignment horizontal="right" vertical="top"/>
    </xf>
    <xf numFmtId="0" fontId="16" fillId="0" borderId="0" xfId="0" applyFont="1" applyAlignment="1">
      <alignment vertical="top"/>
    </xf>
    <xf numFmtId="3" fontId="1" fillId="0" borderId="0" xfId="0" applyFont="1" applyNumberFormat="1" applyAlignment="1">
      <alignment vertical="top"/>
    </xf>
    <xf numFmtId="0" fontId="1" fillId="0" borderId="11" xfId="0" applyFont="1" applyBorder="1" applyAlignment="1">
      <alignment vertical="top"/>
    </xf>
    <xf numFmtId="0" fontId="1" fillId="0" borderId="9" xfId="0" applyFont="1" applyBorder="1" applyAlignment="1">
      <alignment horizontal="right" vertical="top"/>
    </xf>
    <xf numFmtId="0" fontId="1" fillId="0" borderId="5" xfId="0" applyFont="1" applyBorder="1" applyAlignment="1">
      <alignment horizontal="right" vertical="top"/>
    </xf>
    <xf numFmtId="0" fontId="7" fillId="0" borderId="0" xfId="0" applyFont="1" applyAlignment="1">
      <alignment vertical="top"/>
    </xf>
    <xf numFmtId="3" fontId="14" fillId="0" borderId="0" xfId="0" applyFont="1" applyNumberFormat="1" applyAlignment="1">
      <alignment vertical="top"/>
    </xf>
    <xf numFmtId="0" fontId="14" fillId="0" borderId="11" xfId="0" applyFont="1" applyBorder="1" applyAlignment="1">
      <alignment vertical="top"/>
    </xf>
    <xf numFmtId="0" fontId="14" fillId="0" borderId="9" xfId="0" applyFont="1" applyBorder="1" applyAlignment="1">
      <alignment horizontal="right" vertical="top"/>
    </xf>
    <xf numFmtId="0" fontId="1" fillId="0" borderId="12" xfId="0" applyFont="1" applyBorder="1" applyAlignment="1">
      <alignment horizontal="center"/>
    </xf>
    <xf numFmtId="0" fontId="1" fillId="0" borderId="8" xfId="0" applyFont="1" applyBorder="1" applyAlignment="1">
      <alignment horizontal="center"/>
    </xf>
    <xf numFmtId="0" fontId="1" fillId="0" borderId="13" xfId="0" applyFont="1" applyBorder="1" applyAlignment="1">
      <alignment horizontal="center"/>
    </xf>
    <xf numFmtId="0" fontId="1" fillId="0" borderId="3" xfId="0" applyFont="1" applyBorder="1" applyAlignment="1">
      <alignment horizontal="center"/>
    </xf>
    <xf numFmtId="0" fontId="1" fillId="0" borderId="5" xfId="0" applyFont="1" applyBorder="1" applyAlignment="1">
      <alignment horizontal="center"/>
    </xf>
    <xf numFmtId="0" fontId="1" fillId="0" borderId="9" xfId="0" applyFont="1" applyBorder="1" applyAlignment="1">
      <alignment vertical="top"/>
    </xf>
    <xf numFmtId="0" fontId="1" fillId="0" borderId="9" xfId="0" applyFont="1" applyBorder="1" applyAlignment="1">
      <alignment horizontal="center" vertical="top" wrapText="1"/>
    </xf>
    <xf numFmtId="0" fontId="1" fillId="0" borderId="9" xfId="0" applyFont="1" applyBorder="1" applyAlignment="1">
      <alignment horizontal="center" vertical="top"/>
    </xf>
    <xf numFmtId="0" fontId="1" fillId="0" borderId="6" xfId="0" applyFont="1" applyBorder="1" applyAlignment="1">
      <alignment horizontal="right" vertical="top"/>
    </xf>
    <xf numFmtId="0" fontId="1" fillId="0" borderId="10" xfId="0" applyFont="1" applyBorder="1" applyAlignment="1">
      <alignment horizontal="right" vertical="top"/>
    </xf>
    <xf numFmtId="0" fontId="1" fillId="0" borderId="7" xfId="0" applyFont="1" applyBorder="1" applyAlignment="1">
      <alignment horizontal="right" vertical="top"/>
    </xf>
    <xf numFmtId="0" fontId="1" fillId="0" borderId="14" xfId="0" applyFont="1" applyBorder="1"/>
    <xf numFmtId="3" fontId="1" fillId="0" borderId="0" xfId="0" applyFont="1" applyNumberFormat="1"/>
    <xf numFmtId="0" fontId="10" fillId="0" borderId="0" xfId="0" applyFont="1"/>
    <xf numFmtId="0" fontId="1" fillId="0" borderId="5" xfId="0" applyFont="1" applyBorder="1" applyAlignment="1">
      <alignment horizontal="right"/>
    </xf>
    <xf numFmtId="0" fontId="1" fillId="0" borderId="3" xfId="0" applyFont="1" applyBorder="1" applyAlignment="1">
      <alignment horizontal="right"/>
    </xf>
    <xf numFmtId="0" fontId="1" fillId="0" borderId="4" xfId="0" applyFont="1" applyBorder="1" applyAlignment="1">
      <alignment horizontal="center"/>
    </xf>
    <xf numFmtId="0" fontId="1" fillId="0" borderId="6" xfId="0" applyFont="1" applyBorder="1" applyAlignment="1">
      <alignment horizontal="right" vertical="top" wrapText="1"/>
    </xf>
    <xf numFmtId="0" fontId="1" fillId="0" borderId="9" xfId="0" applyFont="1" applyBorder="1" applyAlignment="1">
      <alignment horizontal="left" vertical="top"/>
    </xf>
    <xf numFmtId="0" fontId="1" fillId="0" borderId="9" xfId="0" applyFont="1" applyBorder="1" applyAlignment="1">
      <alignment horizontal="right"/>
    </xf>
    <xf numFmtId="0" fontId="1" fillId="0" borderId="9" xfId="0" applyFont="1" applyBorder="1" applyAlignment="1">
      <alignment horizontal="right" vertical="top" wrapText="1"/>
    </xf>
    <xf numFmtId="0" fontId="1" fillId="0" borderId="0" xfId="0" applyFont="1" applyAlignment="1">
      <alignment horizontal="right" vertical="top"/>
    </xf>
    <xf numFmtId="0" fontId="1" fillId="0" borderId="11" xfId="0" applyFont="1" applyBorder="1" applyAlignment="1">
      <alignment horizontal="right" vertical="top"/>
    </xf>
    <xf numFmtId="3" fontId="1" fillId="0" borderId="11" xfId="0" applyFont="1" applyNumberFormat="1" applyBorder="1" applyAlignment="1">
      <alignment vertical="top"/>
    </xf>
    <xf numFmtId="0" fontId="1" fillId="0" borderId="3" xfId="0" applyFont="1" applyBorder="1" applyAlignment="1">
      <alignment horizontal="right" vertical="top"/>
    </xf>
    <xf numFmtId="0" fontId="17" fillId="0" borderId="0" xfId="0" applyFont="1"/>
    <xf numFmtId="0" fontId="1" fillId="0" borderId="0" xfId="0" applyFont="1" applyAlignment="1">
      <alignment horizontal="center" vertical="top"/>
    </xf>
    <xf numFmtId="164" fontId="1" fillId="0" borderId="0" xfId="0" applyFont="1" applyNumberFormat="1" applyAlignment="1">
      <alignment vertical="top"/>
    </xf>
    <xf numFmtId="0" fontId="9" fillId="0" borderId="0" xfId="0" applyFont="1" applyAlignment="1">
      <alignment vertical="top"/>
    </xf>
    <xf numFmtId="0" fontId="18" fillId="0" borderId="0" xfId="0" applyFont="1" applyAlignment="1">
      <alignment vertical="top"/>
    </xf>
    <xf numFmtId="3" fontId="18" fillId="0" borderId="0" xfId="0" applyFont="1" applyNumberFormat="1" applyAlignment="1">
      <alignment vertical="top"/>
    </xf>
    <xf numFmtId="0" fontId="1" fillId="0" borderId="6" xfId="0" applyFont="1" applyBorder="1" applyAlignment="1">
      <alignment horizontal="center" vertical="top"/>
    </xf>
    <xf numFmtId="0" fontId="1" fillId="0" borderId="6" xfId="0" applyFont="1" applyBorder="1" applyAlignment="1">
      <alignment vertical="top" wrapText="1"/>
    </xf>
    <xf numFmtId="0" fontId="10" fillId="0" borderId="0" xfId="0" applyFont="1" applyAlignment="1">
      <alignment horizontal="left" vertical="top"/>
    </xf>
    <xf numFmtId="49" fontId="19" fillId="0" borderId="0" xfId="0" applyFont="1" applyNumberFormat="1" applyAlignment="1">
      <alignment wrapText="1"/>
    </xf>
    <xf numFmtId="0" fontId="19" fillId="0" borderId="0" xfId="0" applyFont="1"/>
    <xf numFmtId="0" fontId="19" fillId="0" borderId="0" xfId="0" applyFont="1" applyAlignment="1">
      <alignment wrapText="1"/>
    </xf>
    <xf numFmtId="0" fontId="20" fillId="0" borderId="0" xfId="0" applyFont="1"/>
    <xf numFmtId="49" fontId="1" fillId="0" borderId="0" xfId="0" applyFont="1" applyNumberFormat="1" applyAlignment="1">
      <alignment wrapText="1"/>
    </xf>
    <xf numFmtId="49" fontId="15" fillId="0" borderId="0" xfId="0" applyFont="1" applyNumberFormat="1" applyAlignment="1">
      <alignment horizontal="right" wrapText="1"/>
    </xf>
    <xf numFmtId="49" fontId="1" fillId="0" borderId="0" xfId="0" applyFont="1" applyNumberFormat="1" applyAlignment="1">
      <alignment vertical="top" wrapText="1"/>
    </xf>
    <xf numFmtId="49" fontId="15" fillId="0" borderId="0" xfId="0" applyFont="1" applyNumberFormat="1" applyAlignment="1">
      <alignment horizontal="right"/>
    </xf>
    <xf numFmtId="49" fontId="16" fillId="0" borderId="0" xfId="0" applyFont="1" applyNumberFormat="1" applyAlignment="1">
      <alignment wrapText="1"/>
    </xf>
    <xf numFmtId="49" fontId="16" fillId="0" borderId="0" xfId="0" applyFont="1" applyNumberFormat="1" applyAlignment="1">
      <alignment vertical="top" wrapText="1"/>
    </xf>
    <xf numFmtId="1" fontId="1" fillId="10" borderId="0" xfId="0" applyFont="1" applyNumberFormat="1" applyFill="1" applyAlignment="1">
      <alignment horizontal="center" vertical="top"/>
    </xf>
    <xf numFmtId="1" fontId="1" fillId="10" borderId="8" xfId="0" applyFont="1" applyNumberFormat="1" applyFill="1" applyBorder="1" applyAlignment="1">
      <alignment horizontal="center" vertical="top"/>
    </xf>
    <xf numFmtId="49" fontId="1" fillId="10" borderId="15" xfId="0" applyFont="1" applyNumberFormat="1" applyFill="1" applyBorder="1" applyAlignment="1">
      <alignment horizontal="center" vertical="top"/>
    </xf>
    <xf numFmtId="3" fontId="1" fillId="10" borderId="16" xfId="0" applyFont="1" applyNumberFormat="1" applyFill="1" applyBorder="1" applyAlignment="1">
      <alignment horizontal="right" vertical="top"/>
    </xf>
    <xf numFmtId="3" fontId="5" fillId="10" borderId="16" xfId="0" applyFont="1" applyNumberFormat="1" applyFill="1" applyBorder="1" applyAlignment="1">
      <alignment horizontal="right" vertical="top"/>
    </xf>
    <xf numFmtId="49" fontId="1" fillId="10" borderId="16" xfId="0" applyFont="1" applyNumberFormat="1" applyFill="1" applyBorder="1" applyAlignment="1">
      <alignment horizontal="center" vertical="top"/>
    </xf>
    <xf numFmtId="168" fontId="1" fillId="10" borderId="15" xfId="0" applyFont="1" applyNumberFormat="1" applyFill="1" applyBorder="1" applyAlignment="1">
      <alignment horizontal="right" vertical="top"/>
    </xf>
    <xf numFmtId="168" fontId="21" fillId="10" borderId="15" xfId="0" applyFont="1" applyNumberFormat="1" applyFill="1" applyBorder="1" applyAlignment="1">
      <alignment horizontal="right" vertical="top"/>
    </xf>
    <xf numFmtId="0" fontId="1" fillId="10" borderId="16" xfId="0" applyFont="1" applyFill="1" applyBorder="1"/>
    <xf numFmtId="0" fontId="1" fillId="10" borderId="16" xfId="0" applyFont="1" applyFill="1" applyBorder="1" applyAlignment="1">
      <alignment horizontal="right"/>
    </xf>
    <xf numFmtId="3" fontId="1" fillId="10" borderId="16" xfId="0" applyFont="1" applyNumberFormat="1" applyFill="1" applyBorder="1"/>
    <xf numFmtId="0" fontId="1" fillId="10" borderId="15" xfId="0" applyFont="1" applyFill="1" applyBorder="1"/>
    <xf numFmtId="0" fontId="1" fillId="10" borderId="15" xfId="0" applyFont="1" applyFill="1" applyBorder="1" applyAlignment="1">
      <alignment horizontal="right"/>
    </xf>
    <xf numFmtId="0" fontId="21" fillId="10" borderId="16" xfId="0" applyFont="1" applyFill="1" applyBorder="1"/>
    <xf numFmtId="3" fontId="1" fillId="10" borderId="15" xfId="0" applyFont="1" applyNumberFormat="1" applyFill="1" applyBorder="1"/>
    <xf numFmtId="0" fontId="1" fillId="10" borderId="0" xfId="0" applyFont="1" applyFill="1" applyAlignment="1">
      <alignment horizontal="right" vertical="bottom"/>
    </xf>
    <xf numFmtId="0" fontId="1" fillId="10" borderId="16" xfId="0" applyFont="1" applyFill="1" applyBorder="1" applyAlignment="1">
      <alignment horizontal="right" vertical="bottom"/>
    </xf>
    <xf numFmtId="0" fontId="1" fillId="10" borderId="15" xfId="0" applyFont="1" applyFill="1" applyBorder="1" applyAlignment="1">
      <alignment horizontal="right" vertical="bottom"/>
    </xf>
    <xf numFmtId="165" fontId="1" fillId="10" borderId="16" xfId="0" applyFont="1" applyNumberFormat="1" applyFill="1" applyBorder="1" applyAlignment="1">
      <alignment horizontal="right" vertical="top"/>
    </xf>
    <xf numFmtId="166" fontId="1" fillId="10" borderId="16" xfId="0" applyFont="1" applyNumberFormat="1" applyFill="1" applyBorder="1" applyAlignment="1">
      <alignment horizontal="right" vertical="top"/>
    </xf>
    <xf numFmtId="3" fontId="1" fillId="10" borderId="16" xfId="0" applyFont="1" applyNumberFormat="1" applyFill="1" applyBorder="1" applyAlignment="1">
      <alignment vertical="top"/>
    </xf>
    <xf numFmtId="169" fontId="21" fillId="10" borderId="16" xfId="0" applyFont="1" applyNumberFormat="1" applyFill="1" applyBorder="1" applyAlignment="1">
      <alignment horizontal="center" vertical="top"/>
    </xf>
    <xf numFmtId="170" fontId="21" fillId="10" borderId="16" xfId="0" applyFont="1" applyNumberFormat="1" applyFill="1" applyBorder="1" applyAlignment="1">
      <alignment horizontal="right" vertical="top"/>
    </xf>
    <xf numFmtId="165" fontId="1" fillId="10" borderId="15" xfId="0" applyFont="1" applyNumberFormat="1" applyFill="1" applyBorder="1" applyAlignment="1">
      <alignment horizontal="right" vertical="top"/>
    </xf>
    <xf numFmtId="166" fontId="1" fillId="10" borderId="15" xfId="0" applyFont="1" applyNumberFormat="1" applyFill="1" applyBorder="1" applyAlignment="1">
      <alignment horizontal="right" vertical="top"/>
    </xf>
    <xf numFmtId="0" fontId="1" fillId="10" borderId="15" xfId="0" applyFont="1" applyFill="1" applyBorder="1" applyAlignment="1">
      <alignment vertical="top"/>
    </xf>
    <xf numFmtId="169" fontId="21" fillId="10" borderId="15" xfId="0" applyFont="1" applyNumberFormat="1" applyFill="1" applyBorder="1" applyAlignment="1">
      <alignment horizontal="center" vertical="top"/>
    </xf>
    <xf numFmtId="170" fontId="21" fillId="10" borderId="15" xfId="0" applyFont="1" applyNumberFormat="1" applyFill="1" applyBorder="1" applyAlignment="1">
      <alignment horizontal="right" vertical="top"/>
    </xf>
    <xf numFmtId="0" fontId="1" fillId="10" borderId="0" xfId="0" applyFont="1" applyFill="1" applyAlignment="1">
      <alignment horizontal="left" vertical="top"/>
    </xf>
    <xf numFmtId="0" fontId="1" fillId="10" borderId="15" xfId="0" applyFont="1" applyFill="1" applyBorder="1" applyAlignment="1">
      <alignment horizontal="left" vertical="top"/>
    </xf>
    <xf numFmtId="0" fontId="1" fillId="10" borderId="16" xfId="0" applyFont="1" applyFill="1" applyBorder="1" applyAlignment="1">
      <alignment horizontal="left" vertical="top"/>
    </xf>
    <xf numFmtId="0" fontId="14" fillId="10" borderId="16" xfId="0" applyFont="1" applyFill="1" applyBorder="1" applyAlignment="1">
      <alignment horizontal="left" vertical="top"/>
    </xf>
    <xf numFmtId="0" fontId="1" fillId="10" borderId="0" xfId="0" applyFont="1" applyFill="1" applyAlignment="1">
      <alignment horizontal="right" vertical="top"/>
    </xf>
    <xf numFmtId="0" fontId="1" fillId="10" borderId="15" xfId="0" applyFont="1" applyFill="1" applyBorder="1" applyAlignment="1">
      <alignment horizontal="right" vertical="top"/>
    </xf>
    <xf numFmtId="0" fontId="1" fillId="10" borderId="16" xfId="0" applyFont="1" applyFill="1" applyBorder="1" applyAlignment="1">
      <alignment horizontal="right" vertical="top"/>
    </xf>
    <xf numFmtId="171" fontId="1" fillId="10" borderId="0" xfId="0" applyFont="1" applyNumberFormat="1" applyFill="1" applyAlignment="1">
      <alignment vertical="top"/>
    </xf>
    <xf numFmtId="171" fontId="1" fillId="10" borderId="15" xfId="0" applyFont="1" applyNumberFormat="1" applyFill="1" applyBorder="1" applyAlignment="1">
      <alignment vertical="top"/>
    </xf>
    <xf numFmtId="171" fontId="1" fillId="10" borderId="16" xfId="0" applyFont="1" applyNumberFormat="1" applyFill="1" applyBorder="1" applyAlignment="1">
      <alignment vertical="top"/>
    </xf>
    <xf numFmtId="172" fontId="1" fillId="10" borderId="0" xfId="0" applyFont="1" applyNumberFormat="1" applyFill="1" applyAlignment="1">
      <alignment vertical="top"/>
    </xf>
    <xf numFmtId="172" fontId="1" fillId="10" borderId="15" xfId="0" applyFont="1" applyNumberFormat="1" applyFill="1" applyBorder="1" applyAlignment="1">
      <alignment vertical="top"/>
    </xf>
    <xf numFmtId="172" fontId="1" fillId="10" borderId="16" xfId="0" applyFont="1" applyNumberFormat="1" applyFill="1" applyBorder="1" applyAlignment="1">
      <alignment vertical="top"/>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712963"/>
      <rgbColor rgb="00FFFFFF"/>
      <rgbColor rgb="00FCD09F"/>
      <rgbColor rgb="008C5940"/>
      <rgbColor rgb="000000FF"/>
      <rgbColor rgb="00FEF1E8"/>
      <rgbColor rgb="00E2E4EE"/>
      <rgbColor rgb="0000FFFF"/>
      <rgbColor rgb="00BC829A"/>
      <rgbColor rgb="00C7AB9E"/>
      <rgbColor rgb="00000080"/>
      <rgbColor rgb="00745A8F"/>
      <rgbColor rgb="00D4A97E"/>
      <rgbColor rgb="00008080"/>
      <rgbColor rgb="00F6F6F6"/>
      <rgbColor rgb="00808080"/>
      <rgbColor rgb="00757468"/>
      <rgbColor rgb="00D3C5AA"/>
      <rgbColor rgb="00F3EFE6"/>
      <rgbColor rgb="00CCFFFF"/>
      <rgbColor rgb="00660066"/>
      <rgbColor rgb="00FF8080"/>
      <rgbColor rgb="000066CC"/>
      <rgbColor rgb="00CCCCFF"/>
      <rgbColor rgb="00757468"/>
      <rgbColor rgb="00D3C5AA"/>
      <rgbColor rgb="00FFFF00"/>
      <rgbColor rgb="0000FFFF"/>
      <rgbColor rgb="00800080"/>
      <rgbColor rgb="00800000"/>
      <rgbColor rgb="00008080"/>
      <rgbColor rgb="000000FF"/>
      <rgbColor rgb="0000CCFF"/>
      <rgbColor rgb="00CCFFFF"/>
      <rgbColor rgb="00DFBA9C"/>
      <rgbColor rgb="00E8DED9"/>
      <rgbColor rgb="00666633"/>
      <rgbColor rgb="00CDCBDA"/>
      <rgbColor rgb="00664D38"/>
      <rgbColor rgb="005C88C6"/>
      <rgbColor rgb="00E0C0A0"/>
      <rgbColor rgb="0033CCCC"/>
      <rgbColor rgb="00A971AE"/>
      <rgbColor rgb="006393BA"/>
      <rgbColor rgb="00586685"/>
      <rgbColor rgb="006F83A9"/>
      <rgbColor rgb="00666699"/>
      <rgbColor rgb="00969696"/>
      <rgbColor rgb="00003366"/>
      <rgbColor rgb="00A37A66"/>
      <rgbColor rgb="00CCBDBD"/>
      <rgbColor rgb="001F3C90"/>
      <rgbColor rgb="00ABB2CB"/>
      <rgbColor rgb="0082664A"/>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theme" Target="theme/theme1.xml"/><Relationship Id="rId12" Type="http://schemas.openxmlformats.org/officeDocument/2006/relationships/styles" Target="styles.xml"/><Relationship Id="rId13" Type="http://schemas.openxmlformats.org/officeDocument/2006/relationships/sharedStrings" Target="sharedStrings.xml"/></Relationships>
</file>

<file path=xl/drawings/_rels/drawing1.xml.rels><?xml version="1.0" encoding="UTF-8" standalone="yes"?><Relationships xmlns="http://schemas.openxmlformats.org/package/2006/relationships"><Relationship Id="rId1" Type="http://schemas.openxmlformats.org/officeDocument/2006/relationships/image" Target="../media/image1.jpeg"/></Relationships>
</file>

<file path=xl/drawings/_rels/drawing2.xml.rels><?xml version="1.0" encoding="UTF-8" standalone="yes"?><Relationships xmlns="http://schemas.openxmlformats.org/package/2006/relationships"><Relationship Id="rId1" Type="http://schemas.openxmlformats.org/officeDocument/2006/relationships/image" Target="../media/image2.png"/></Relationships>
</file>

<file path=xl/drawings/_rels/drawing3.xml.rels><?xml version="1.0" encoding="UTF-8" standalone="yes"?><Relationships xmlns="http://schemas.openxmlformats.org/package/2006/relationships"><Relationship Id="rId1" Type="http://schemas.openxmlformats.org/officeDocument/2006/relationships/image" Target="../media/image3.png"/><Relationship Id="rId2" Type="http://schemas.openxmlformats.org/officeDocument/2006/relationships/image" Target="../media/image4.png"/><Relationship Id="rId3" Type="http://schemas.openxmlformats.org/officeDocument/2006/relationships/image" Target="../media/image5.png"/><Relationship Id="rId4" Type="http://schemas.openxmlformats.org/officeDocument/2006/relationships/image" Target="../media/image6.png"/><Relationship Id="rId5" Type="http://schemas.openxmlformats.org/officeDocument/2006/relationships/image" Target="../media/image7.png"/><Relationship Id="rId6" Type="http://schemas.openxmlformats.org/officeDocument/2006/relationships/image" Target="../media/image8.png"/><Relationship Id="rId7" Type="http://schemas.openxmlformats.org/officeDocument/2006/relationships/image" Target="../media/image9.png"/></Relationships>
</file>

<file path=xl/drawings/_rels/drawing6.xml.rels><?xml version="1.0" encoding="UTF-8" standalone="yes"?><Relationships xmlns="http://schemas.openxmlformats.org/package/2006/relationships"><Relationship Id="rId1" Type="http://schemas.openxmlformats.org/officeDocument/2006/relationships/image" Target="../media/image10.png"/></Relationships>
</file>

<file path=xl/drawings/_rels/drawing7.xml.rels><?xml version="1.0" encoding="UTF-8" standalone="yes"?><Relationships xmlns="http://schemas.openxmlformats.org/package/2006/relationships"><Relationship Id="rId1" Type="http://schemas.openxmlformats.org/officeDocument/2006/relationships/image" Target="../media/image11.png"/><Relationship Id="rId2" Type="http://schemas.openxmlformats.org/officeDocument/2006/relationships/image" Target="../media/image12.png"/></Relationships>
</file>

<file path=xl/drawings/_rels/drawing9.xml.rels><?xml version="1.0" encoding="UTF-8" standalone="yes"?><Relationships xmlns="http://schemas.openxmlformats.org/package/2006/relationships"><Relationship Id="rId1" Type="http://schemas.openxmlformats.org/officeDocument/2006/relationships/image" Target="../media/image13.png"/><Relationship Id="rId2"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xdr:from>
      <xdr:col>0</xdr:col>
      <xdr:colOff>8283</xdr:colOff>
      <xdr:row>0</xdr:row>
      <xdr:rowOff>8283</xdr:rowOff>
    </xdr:from>
    <xdr:to>
      <xdr:col>1</xdr:col>
      <xdr:colOff>732183</xdr:colOff>
      <xdr:row>2</xdr:row>
      <xdr:rowOff>141633</xdr:rowOff>
    </xdr:to>
    <xdr:pic>
      <xdr:nvPicPr>
        <xdr:cNvPr id="2050" name="LH">
          <a:extLst>
            <a:ext uri="{FF2B5EF4-FFF2-40B4-BE49-F238E27FC236}">
              <a16:creationId xmlns:a16="http://schemas.microsoft.com/office/drawing/2014/main" id="{062BF6DD-B3DF-73B4-A423-4637F2305F3C}"/>
            </a:ext>
          </a:extLst>
        </xdr:cNvPr>
        <xdr:cNvPicPr>
          <a:picLocks noRot="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83" y="8283"/>
          <a:ext cx="897835" cy="4646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1</xdr:col>
      <xdr:colOff xmlns:xdr="http://schemas.openxmlformats.org/drawingml/2006/spreadsheetDrawing">0</xdr:colOff>
      <xdr:row xmlns:xdr="http://schemas.openxmlformats.org/drawingml/2006/spreadsheetDrawing">12</xdr:row>
      <xdr:rowOff xmlns:xdr="http://schemas.openxmlformats.org/drawingml/2006/spreadsheetDrawing">0</xdr:rowOff>
    </xdr:from>
    <xdr:ext xmlns:xdr="http://schemas.openxmlformats.org/drawingml/2006/spreadsheetDrawing" cx="8640000" cy="57600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1</xdr:col>
      <xdr:colOff xmlns:xdr="http://schemas.openxmlformats.org/drawingml/2006/spreadsheetDrawing">0</xdr:colOff>
      <xdr:row xmlns:xdr="http://schemas.openxmlformats.org/drawingml/2006/spreadsheetDrawing">15</xdr:row>
      <xdr:rowOff xmlns:xdr="http://schemas.openxmlformats.org/drawingml/2006/spreadsheetDrawing">0</xdr:rowOff>
    </xdr:from>
    <xdr:ext xmlns:xdr="http://schemas.openxmlformats.org/drawingml/2006/spreadsheetDrawing" cx="6480000" cy="43200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10</xdr:col>
      <xdr:colOff xmlns:xdr="http://schemas.openxmlformats.org/drawingml/2006/spreadsheetDrawing">0</xdr:colOff>
      <xdr:row xmlns:xdr="http://schemas.openxmlformats.org/drawingml/2006/spreadsheetDrawing">15</xdr:row>
      <xdr:rowOff xmlns:xdr="http://schemas.openxmlformats.org/drawingml/2006/spreadsheetDrawing">0</xdr:rowOff>
    </xdr:from>
    <xdr:ext xmlns:xdr="http://schemas.openxmlformats.org/drawingml/2006/spreadsheetDrawing" cx="5184000" cy="34560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18</xdr:col>
      <xdr:colOff xmlns:xdr="http://schemas.openxmlformats.org/drawingml/2006/spreadsheetDrawing">0</xdr:colOff>
      <xdr:row xmlns:xdr="http://schemas.openxmlformats.org/drawingml/2006/spreadsheetDrawing">15</xdr:row>
      <xdr:rowOff xmlns:xdr="http://schemas.openxmlformats.org/drawingml/2006/spreadsheetDrawing">0</xdr:rowOff>
    </xdr:from>
    <xdr:ext xmlns:xdr="http://schemas.openxmlformats.org/drawingml/2006/spreadsheetDrawing" cx="5184000" cy="34560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10</xdr:col>
      <xdr:colOff xmlns:xdr="http://schemas.openxmlformats.org/drawingml/2006/spreadsheetDrawing">0</xdr:colOff>
      <xdr:row xmlns:xdr="http://schemas.openxmlformats.org/drawingml/2006/spreadsheetDrawing">39</xdr:row>
      <xdr:rowOff xmlns:xdr="http://schemas.openxmlformats.org/drawingml/2006/spreadsheetDrawing">0</xdr:rowOff>
    </xdr:from>
    <xdr:ext xmlns:xdr="http://schemas.openxmlformats.org/drawingml/2006/spreadsheetDrawing" cx="5184000" cy="34560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18</xdr:col>
      <xdr:colOff xmlns:xdr="http://schemas.openxmlformats.org/drawingml/2006/spreadsheetDrawing">0</xdr:colOff>
      <xdr:row xmlns:xdr="http://schemas.openxmlformats.org/drawingml/2006/spreadsheetDrawing">39</xdr:row>
      <xdr:rowOff xmlns:xdr="http://schemas.openxmlformats.org/drawingml/2006/spreadsheetDrawing">0</xdr:rowOff>
    </xdr:from>
    <xdr:ext xmlns:xdr="http://schemas.openxmlformats.org/drawingml/2006/spreadsheetDrawing" cx="5184000" cy="34560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10</xdr:col>
      <xdr:colOff xmlns:xdr="http://schemas.openxmlformats.org/drawingml/2006/spreadsheetDrawing">0</xdr:colOff>
      <xdr:row xmlns:xdr="http://schemas.openxmlformats.org/drawingml/2006/spreadsheetDrawing">63</xdr:row>
      <xdr:rowOff xmlns:xdr="http://schemas.openxmlformats.org/drawingml/2006/spreadsheetDrawing">0</xdr:rowOff>
    </xdr:from>
    <xdr:ext xmlns:xdr="http://schemas.openxmlformats.org/drawingml/2006/spreadsheetDrawing" cx="5184000" cy="3456000"/>
    <xdr:pic xmlns:xdr="http://schemas.openxmlformats.org/drawingml/2006/spreadsheetDrawing">
      <xdr:nvPicPr xmlns:xdr="http://schemas.openxmlformats.org/drawingml/2006/spreadsheetDrawing">
        <xdr:cNvPr xmlns:xdr="http://schemas.openxmlformats.org/drawingml/2006/spreadsheetDrawing" id="6" name="Picture 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18</xdr:col>
      <xdr:colOff xmlns:xdr="http://schemas.openxmlformats.org/drawingml/2006/spreadsheetDrawing">0</xdr:colOff>
      <xdr:row xmlns:xdr="http://schemas.openxmlformats.org/drawingml/2006/spreadsheetDrawing">63</xdr:row>
      <xdr:rowOff xmlns:xdr="http://schemas.openxmlformats.org/drawingml/2006/spreadsheetDrawing">0</xdr:rowOff>
    </xdr:from>
    <xdr:ext xmlns:xdr="http://schemas.openxmlformats.org/drawingml/2006/spreadsheetDrawing" cx="5184000" cy="3456000"/>
    <xdr:pic xmlns:xdr="http://schemas.openxmlformats.org/drawingml/2006/spreadsheetDrawing">
      <xdr:nvPicPr xmlns:xdr="http://schemas.openxmlformats.org/drawingml/2006/spreadsheetDrawing">
        <xdr:cNvPr xmlns:xdr="http://schemas.openxmlformats.org/drawingml/2006/spreadsheetDrawing" id="7" name="Picture 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1</xdr:col>
      <xdr:colOff xmlns:xdr="http://schemas.openxmlformats.org/drawingml/2006/spreadsheetDrawing">0</xdr:colOff>
      <xdr:row xmlns:xdr="http://schemas.openxmlformats.org/drawingml/2006/spreadsheetDrawing">28</xdr:row>
      <xdr:rowOff xmlns:xdr="http://schemas.openxmlformats.org/drawingml/2006/spreadsheetDrawing">0</xdr:rowOff>
    </xdr:from>
    <xdr:ext xmlns:xdr="http://schemas.openxmlformats.org/drawingml/2006/spreadsheetDrawing" cx="12960000" cy="56160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1</xdr:col>
      <xdr:colOff xmlns:xdr="http://schemas.openxmlformats.org/drawingml/2006/spreadsheetDrawing">0</xdr:colOff>
      <xdr:row xmlns:xdr="http://schemas.openxmlformats.org/drawingml/2006/spreadsheetDrawing">12</xdr:row>
      <xdr:rowOff xmlns:xdr="http://schemas.openxmlformats.org/drawingml/2006/spreadsheetDrawing">0</xdr:rowOff>
    </xdr:from>
    <xdr:ext xmlns:xdr="http://schemas.openxmlformats.org/drawingml/2006/spreadsheetDrawing" cx="7560000" cy="49140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12</xdr:row>
      <xdr:rowOff xmlns:xdr="http://schemas.openxmlformats.org/drawingml/2006/spreadsheetDrawing">0</xdr:rowOff>
    </xdr:from>
    <xdr:ext xmlns:xdr="http://schemas.openxmlformats.org/drawingml/2006/spreadsheetDrawing" cx="7560000" cy="49140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1</xdr:col>
      <xdr:colOff xmlns:xdr="http://schemas.openxmlformats.org/drawingml/2006/spreadsheetDrawing">0</xdr:colOff>
      <xdr:row xmlns:xdr="http://schemas.openxmlformats.org/drawingml/2006/spreadsheetDrawing">5</xdr:row>
      <xdr:rowOff xmlns:xdr="http://schemas.openxmlformats.org/drawingml/2006/spreadsheetDrawing">0</xdr:rowOff>
    </xdr:from>
    <xdr:ext xmlns:xdr="http://schemas.openxmlformats.org/drawingml/2006/spreadsheetDrawing" cx="9900000" cy="90000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15</xdr:col>
      <xdr:colOff xmlns:xdr="http://schemas.openxmlformats.org/drawingml/2006/spreadsheetDrawing">0</xdr:colOff>
      <xdr:row xmlns:xdr="http://schemas.openxmlformats.org/drawingml/2006/spreadsheetDrawing">5</xdr:row>
      <xdr:rowOff xmlns:xdr="http://schemas.openxmlformats.org/drawingml/2006/spreadsheetDrawing">0</xdr:rowOff>
    </xdr:from>
    <xdr:ext xmlns:xdr="http://schemas.openxmlformats.org/drawingml/2006/spreadsheetDrawing" cx="16200000" cy="90000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Relationship Id="rId2" Type="http://schemas.openxmlformats.org/officeDocument/2006/relationships/printerSettings" Target="../printerSettings/printerSettings2.bin"/><Relationship Id="rIdvml" Type="http://schemas.openxmlformats.org/officeDocument/2006/relationships/vmlDrawing" Target="../drawings/vmlDrawing2.vml"/></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Relationship Id="rId2" Type="http://schemas.openxmlformats.org/officeDocument/2006/relationships/printerSettings" Target="../printerSettings/printerSettings3.bin"/><Relationship Id="rIdvml" Type="http://schemas.openxmlformats.org/officeDocument/2006/relationships/vmlDrawing" Target="../drawings/vmlDrawing3.vml"/></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Relationship Id="rId2" Type="http://schemas.openxmlformats.org/officeDocument/2006/relationships/printerSettings" Target="../printerSettings/printerSettings4.bin"/><Relationship Id="rIdvml" Type="http://schemas.openxmlformats.org/officeDocument/2006/relationships/vmlDrawing" Target="../drawings/vmlDrawing4.vml"/></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Relationship Id="rId2" Type="http://schemas.openxmlformats.org/officeDocument/2006/relationships/printerSettings" Target="../printerSettings/printerSettings5.bin"/><Relationship Id="rIdvml" Type="http://schemas.openxmlformats.org/officeDocument/2006/relationships/vmlDrawing" Target="../drawings/vmlDrawing5.vml"/></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Relationship Id="rId2" Type="http://schemas.openxmlformats.org/officeDocument/2006/relationships/printerSettings" Target="../printerSettings/printerSettings6.bin"/><Relationship Id="rIdvml" Type="http://schemas.openxmlformats.org/officeDocument/2006/relationships/vmlDrawing" Target="../drawings/vmlDrawing6.vml"/></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Relationship Id="rId2" Type="http://schemas.openxmlformats.org/officeDocument/2006/relationships/printerSettings" Target="../printerSettings/printerSettings7.bin"/><Relationship Id="rIdvml" Type="http://schemas.openxmlformats.org/officeDocument/2006/relationships/vmlDrawing" Target="../drawings/vmlDrawing7.vml"/></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Relationship Id="rId2" Type="http://schemas.openxmlformats.org/officeDocument/2006/relationships/printerSettings" Target="../printerSettings/printerSettings8.bin"/><Relationship Id="rIdvml" Type="http://schemas.openxmlformats.org/officeDocument/2006/relationships/vmlDrawing" Target="../drawings/vmlDrawing8.vml"/></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Relationship Id="rId2" Type="http://schemas.openxmlformats.org/officeDocument/2006/relationships/printerSettings" Target="../printerSettings/printerSettings9.bin"/><Relationship Id="rIdvml" Type="http://schemas.openxmlformats.org/officeDocument/2006/relationships/vmlDrawing" Target="../drawings/vmlDrawing9.vml"/></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Relationship Id="rId2" Type="http://schemas.openxmlformats.org/officeDocument/2006/relationships/printerSettings" Target="../printerSettings/printerSettings10.bin"/><Relationship Id="rIdvml" Type="http://schemas.openxmlformats.org/officeDocument/2006/relationships/vmlDrawing" Target="../drawings/vmlDrawing10.vml"/><Relationship Id="rId1h" Type="http://schemas.openxmlformats.org/officeDocument/2006/relationships/hyperlink" Target="https://www.ag.ch/de/aktuell/wahlen-abstimmungen/auslandschweizerinnen" TargetMode="External"/><Relationship Id="rId2h" Type="http://schemas.openxmlformats.org/officeDocument/2006/relationships/hyperlink" Target="https://www.fedlex.admin.ch/eli/cc/1999/404/de" TargetMode="External"/><Relationship Id="rId3h" Type="http://schemas.openxmlformats.org/officeDocument/2006/relationships/hyperlink" Target="https://www.fedlex.admin.ch/eli/cc/1978/688_688_688/de" TargetMode="External"/><Relationship Id="rId4h" Type="http://schemas.openxmlformats.org/officeDocument/2006/relationships/hyperlink" Target="https://www.fedlex.admin.ch/eli/cc/1978/712_712_712/de" TargetMode="External"/><Relationship Id="rId5h" Type="http://schemas.openxmlformats.org/officeDocument/2006/relationships/hyperlink" Target="https://www.fedlex.admin.ch/eli/cc/2006/619/de" TargetMode="External"/><Relationship Id="rId6h" Type="http://schemas.openxmlformats.org/officeDocument/2006/relationships/hyperlink" Target="https://www.fedlex.admin.ch/eli/cc/2015/653/de" TargetMode="External"/><Relationship Id="rId7h" Type="http://schemas.openxmlformats.org/officeDocument/2006/relationships/hyperlink" Target="https://www.fedlex.admin.ch/eli/cc/2015/654/de" TargetMode="External"/><Relationship Id="rId8h" Type="http://schemas.openxmlformats.org/officeDocument/2006/relationships/hyperlink" Target="https://gesetzessammlungen.ag.ch/app/de/texts_of_law/110.000" TargetMode="External"/><Relationship Id="rId9h" Type="http://schemas.openxmlformats.org/officeDocument/2006/relationships/hyperlink" Target="https://gesetzessammlungen.ag.ch/app/de/texts_of_law/131.100" TargetMode="External"/><Relationship Id="rId10h" Type="http://schemas.openxmlformats.org/officeDocument/2006/relationships/hyperlink" Target="https://gesetzessammlungen.ag.ch/app/de/texts_of_law/131.111"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showGridLines="0" tabSelected="true" zoomScale="110" zoomScaleNormal="110" zoomScaleSheetLayoutView="100" zoomScalePageLayoutView="115" workbookViewId="0">
      <selection activeCell="G15" sqref="G15"/>
    </sheetView>
  </sheetViews>
  <sheetFormatPr defaultRowHeight="15.0" baseColWidth="10"/>
  <cols>
    <col min="1" max="1" width="2.5703125" hidden="0" customWidth="1"/>
    <col min="2" max="2" width="12.7109375" hidden="0" customWidth="1"/>
    <col min="3" max="3" width="3.7109375" hidden="0" customWidth="1"/>
    <col min="4" max="4" width="102.85546875" hidden="0" customWidth="1"/>
  </cols>
  <sheetData>
    <row r="4" ht="12.95" customHeight="1">
      <c r="B4" s="13"/>
      <c r="C4" s="13"/>
      <c r="D4" s="13"/>
    </row>
    <row r="5" ht="12.95" customHeight="1">
      <c r="B5" s="13"/>
      <c r="C5" s="13"/>
      <c r="D5" s="13"/>
    </row>
    <row r="6" ht="20.25" customHeight="1">
      <c r="B6" s="23" t="s">
        <v>851</v>
      </c>
      <c r="C6" s="25"/>
      <c r="D6" s="25"/>
    </row>
    <row r="7" ht="6" customHeight="1">
      <c r="B7" s="3"/>
      <c r="C7" s="21"/>
      <c r="D7" s="19"/>
    </row>
    <row r="8" ht="13.5" customHeight="1">
      <c r="B8" s="18" t="s">
        <v>852</v>
      </c>
      <c r="C8" s="21"/>
      <c r="D8" s="19"/>
    </row>
    <row r="9" ht="13.5" customHeight="1">
      <c r="B9" s="18" t="s">
        <v>853</v>
      </c>
      <c r="C9" s="21"/>
      <c r="D9" s="19"/>
    </row>
    <row r="10" ht="12.75" customHeight="1">
      <c r="B10" s="18" t="s">
        <v>854</v>
      </c>
      <c r="C10" s="21"/>
      <c r="D10" s="19"/>
    </row>
    <row r="11" ht="12.75" customHeight="1">
      <c r="B11" s="18"/>
      <c r="C11" s="21"/>
      <c r="D11" s="19"/>
    </row>
    <row r="14" ht="15.75" customHeight="1">
      <c r="B14" s="22" t="s">
        <v>3</v>
      </c>
      <c r="C14" s="1"/>
      <c r="D14" s="1"/>
    </row>
    <row r="15" ht="12.75" customHeight="1">
      <c r="B15" s="19"/>
      <c r="C15" s="1"/>
      <c r="D15" s="26"/>
    </row>
    <row r="16" ht="12.75" customHeight="1">
      <c r="B16" s="3" t="s">
        <v>841</v>
      </c>
      <c r="C16" s="21"/>
      <c r="D16" s="19"/>
    </row>
    <row r="17" ht="12.75" customHeight="1">
      <c r="B17" s="8" t="s">
        <v>0</v>
      </c>
      <c r="C17" s="21"/>
      <c r="D17" s="27" t="s">
        <v>855</v>
      </c>
    </row>
    <row r="18" ht="12.75" customHeight="1">
      <c r="B18" s="9" t="s">
        <v>1</v>
      </c>
      <c r="C18" s="21"/>
      <c r="D18" s="27" t="s">
        <v>856</v>
      </c>
    </row>
    <row r="19" ht="12.75" customHeight="1">
      <c r="B19" s="20"/>
      <c r="C19" s="21"/>
      <c r="D19" s="27"/>
    </row>
    <row r="20" ht="12.75" customHeight="1">
      <c r="B20" s="3" t="s">
        <v>842</v>
      </c>
      <c r="C20" s="21"/>
      <c r="D20" s="19"/>
    </row>
    <row r="21" ht="12.75" customHeight="1">
      <c r="B21" s="10" t="s">
        <v>118</v>
      </c>
      <c r="C21" s="21"/>
      <c r="D21" s="27" t="s">
        <v>857</v>
      </c>
    </row>
    <row r="22" ht="12.75" customHeight="1">
      <c r="B22" s="20"/>
      <c r="C22" s="21"/>
      <c r="D22" s="27"/>
    </row>
    <row r="23" ht="12.75" customHeight="1">
      <c r="B23" s="3" t="s">
        <v>843</v>
      </c>
      <c r="C23" s="21"/>
      <c r="D23" s="19"/>
    </row>
    <row r="24" ht="12.75" customHeight="1">
      <c r="B24" s="11" t="s">
        <v>121</v>
      </c>
      <c r="C24" s="21"/>
      <c r="D24" s="27" t="s">
        <v>858</v>
      </c>
    </row>
    <row r="25" ht="25.5" customHeight="1">
      <c r="B25" s="12" t="s">
        <v>122</v>
      </c>
      <c r="C25" s="21"/>
      <c r="D25" s="28" t="s">
        <v>859</v>
      </c>
    </row>
    <row r="26" ht="12.75" customHeight="1">
      <c r="B26" s="20"/>
      <c r="C26" s="21"/>
      <c r="D26" s="27"/>
    </row>
    <row r="27" ht="12.75" customHeight="1">
      <c r="B27" s="3" t="s">
        <v>8</v>
      </c>
      <c r="C27" s="21"/>
      <c r="D27" s="19"/>
    </row>
    <row r="28" ht="25.5" customHeight="1">
      <c r="B28" s="14" t="s">
        <v>119</v>
      </c>
      <c r="C28" s="21"/>
      <c r="D28" s="28" t="s">
        <v>860</v>
      </c>
    </row>
    <row r="29" ht="12.75" customHeight="1">
      <c r="B29" s="20"/>
      <c r="C29" s="21"/>
      <c r="D29" s="19"/>
    </row>
    <row r="30" ht="12.75" customHeight="1">
      <c r="B30" s="3" t="s">
        <v>7</v>
      </c>
      <c r="C30" s="21"/>
      <c r="D30" s="19"/>
    </row>
    <row r="31" ht="25.5" customHeight="1">
      <c r="B31" s="15" t="s">
        <v>120</v>
      </c>
      <c r="C31" s="21"/>
      <c r="D31" s="28" t="s">
        <v>861</v>
      </c>
    </row>
    <row r="32" ht="12.75" customHeight="1">
      <c r="B32" s="20"/>
      <c r="C32" s="21"/>
      <c r="D32" s="2"/>
    </row>
    <row r="33" ht="12.75" customHeight="1">
      <c r="B33" s="17" t="s">
        <v>141</v>
      </c>
      <c r="C33" s="21"/>
      <c r="D33" s="4" t="s">
        <v>862</v>
      </c>
    </row>
    <row r="34" ht="12.95" customHeight="1">
      <c r="D34" s="5"/>
    </row>
    <row r="35">
      <c r="D35" s="6"/>
    </row>
    <row r="36" ht="15.75" customHeight="1">
      <c r="B36" s="16" t="s">
        <v>9</v>
      </c>
      <c r="C36" s="24"/>
      <c r="D36" s="7"/>
    </row>
  </sheetData>
  <hyperlinks>
    <hyperlink ref="D17" display="Jährliche Zusammenfassung nach Kontinent" location="'T1'!A1"/>
    <hyperlink ref="D18" display="Verteilung nach (10) Altersgruppen und Geschlecht" location="'T2'!A1"/>
    <hyperlink ref="D21" display="Verteilung nach Geschlecht und (2) Altersgruppen" location="'T3'!A1"/>
    <hyperlink ref="D31" display="Wahlbeteiligung und Resultate ab 2010" location="'T6'!A1"/>
    <hyperlink ref="D24" display="Im Stimmrechtsregister eingetragene Auslandschweizer/-innen nach Land, Geschlecht und Altersklasse, 2020" location="T4a!A1"/>
    <hyperlink ref="D28" display="Wahlbeteiligung und Entwicklung ab 2010" location="'T5'!A1"/>
    <hyperlink ref="B36" display="Erläuterungen" location="Erläuterungen!A1"/>
    <hyperlink ref="D25" display="Im Stimmrechtsregister eingetragene Auslandschweizer/-innen nach Land, Geschlecht und Altersklasse, 2020" location="T4b!A1"/>
    <hyperlink ref="D33" display="Im Stimmregister eingetragene Auslandschweizer/-innen nach Land, 2020" location="Karten!A1"/>
  </hyperlinks>
  <pageMargins left="0.39370078740157483" right="0.39370078740157483" top="1.1023622047244095" bottom="0.78740157480314965" header="0.39370078740157483" footer="0.39370078740157483"/>
  <pageSetup paperSize="9" scale="77" orientation="portrait"/>
  <headerFooter differentOddEven="0" differentFirst="0" scaleWithDoc="0" alignWithMargins="0">
    <oddFooter>&amp;L&amp;C&amp;R&amp;7</oddFooter>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sheetPr>
    <tabColor rgb="FF007AB8"/>
  </sheetPr>
  <dimension ref="A1"/>
  <sheetViews>
    <sheetView showGridLines="0" zoomScaleNormal="100" zoomScaleSheetLayoutView="100" workbookViewId="0">
      <selection activeCell="Q40" sqref="Q40"/>
    </sheetView>
  </sheetViews>
  <sheetFormatPr defaultRowHeight="15.0" baseColWidth="10"/>
  <cols>
    <col min="1" max="1" width="2.5703125" hidden="0" customWidth="1"/>
    <col min="2" max="2" width="5.7109375" hidden="0" customWidth="1"/>
    <col min="3" max="3" width="10.7109375" hidden="0" customWidth="1"/>
    <col min="4" max="4" width="10.7109375" hidden="0" customWidth="1"/>
    <col min="5" max="5" width="10.7109375" hidden="0" customWidth="1"/>
    <col min="6" max="6" width="10.7109375" hidden="0" customWidth="1"/>
    <col min="7" max="7" width="10.7109375" hidden="0" customWidth="1"/>
    <col min="8" max="8" width="10.7109375" hidden="0" customWidth="1"/>
    <col min="9" max="9" width="10.7109375" hidden="0" customWidth="1"/>
    <col min="10" max="10" width="10.7109375" hidden="0" customWidth="1"/>
    <col min="11" max="11" width="10.7109375" hidden="0" customWidth="1"/>
    <col min="12" max="12" width="10.7109375" hidden="0" customWidth="1"/>
    <col min="13" max="13" width="10.7109375" hidden="0" customWidth="1"/>
    <col min="14" max="14" width="10.7109375" hidden="0" customWidth="1"/>
    <col min="15" max="15" width="10.7109375" hidden="0" customWidth="1"/>
    <col min="16" max="16" width="10.7109375" hidden="0" customWidth="1"/>
    <col min="17" max="17" width="10.7109375" hidden="0" customWidth="1"/>
    <col min="18" max="18" width="10.7109375" hidden="0" customWidth="1"/>
    <col min="19" max="19" width="10.7109375" hidden="0" customWidth="1"/>
    <col min="20" max="20" width="10.7109375" hidden="0" customWidth="1"/>
    <col min="21" max="21" width="10.7109375" hidden="0" customWidth="1"/>
    <col min="22" max="22" width="10.7109375" hidden="0" customWidth="1"/>
    <col min="23" max="23" width="10.7109375" hidden="0" customWidth="1"/>
  </cols>
  <sheetData>
    <row r="1" ht="15.75" customHeight="1">
      <c r="A1" s="38" t="str">
        <f>Inhaltsverzeichnis!B17&amp; " " &amp;Inhaltsverzeichnis!D17</f>
        <v>Tabelle 1: Im Stimmregister eingetragene Auslandschweizer/-innen nach Kontinent und Geschlecht, 2020 – 2024</v>
      </c>
      <c r="I1" s="39"/>
    </row>
    <row r="2" ht="12.75" customHeight="1">
      <c r="B2" s="40"/>
      <c r="C2" s="39"/>
      <c r="D2" s="39"/>
      <c r="E2" s="39"/>
      <c r="F2" s="39"/>
      <c r="G2" s="39"/>
      <c r="H2" s="39"/>
      <c r="I2" s="39"/>
      <c r="J2" s="39"/>
      <c r="K2" s="39"/>
    </row>
    <row r="3" ht="12.75" customHeight="1">
      <c r="B3" s="40"/>
    </row>
    <row r="4" ht="12.75" customHeight="1">
      <c r="B4" s="32" t="s">
        <v>4</v>
      </c>
      <c r="C4" s="29" t="s">
        <v>11</v>
      </c>
      <c r="D4" s="30"/>
      <c r="E4" s="31"/>
      <c r="F4" s="29" t="s">
        <v>12</v>
      </c>
      <c r="G4" s="30"/>
      <c r="H4" s="31"/>
      <c r="I4" s="29" t="s">
        <v>13</v>
      </c>
      <c r="J4" s="30"/>
      <c r="K4" s="31"/>
      <c r="L4" s="29" t="s">
        <v>15</v>
      </c>
      <c r="M4" s="30"/>
      <c r="N4" s="31"/>
      <c r="O4" s="29" t="s">
        <v>14</v>
      </c>
      <c r="P4" s="30"/>
      <c r="Q4" s="31"/>
      <c r="R4" s="29" t="s">
        <v>16</v>
      </c>
      <c r="S4" s="30"/>
      <c r="T4" s="31"/>
      <c r="U4" s="29" t="s">
        <v>17</v>
      </c>
      <c r="V4" s="30"/>
      <c r="W4" s="31"/>
    </row>
    <row r="5" ht="12.75" customHeight="1">
      <c r="B5" s="33"/>
      <c r="C5" s="41" t="s">
        <v>2</v>
      </c>
      <c r="D5" s="41" t="s">
        <v>5</v>
      </c>
      <c r="E5" s="41" t="s">
        <v>6</v>
      </c>
      <c r="F5" s="41" t="s">
        <v>2</v>
      </c>
      <c r="G5" s="41" t="s">
        <v>5</v>
      </c>
      <c r="H5" s="41" t="s">
        <v>6</v>
      </c>
      <c r="I5" s="41" t="s">
        <v>2</v>
      </c>
      <c r="J5" s="41" t="s">
        <v>5</v>
      </c>
      <c r="K5" s="41" t="s">
        <v>6</v>
      </c>
      <c r="L5" s="41" t="s">
        <v>2</v>
      </c>
      <c r="M5" s="41" t="s">
        <v>5</v>
      </c>
      <c r="N5" s="41" t="s">
        <v>6</v>
      </c>
      <c r="O5" s="41" t="s">
        <v>2</v>
      </c>
      <c r="P5" s="41" t="s">
        <v>5</v>
      </c>
      <c r="Q5" s="41" t="s">
        <v>6</v>
      </c>
      <c r="R5" s="41" t="s">
        <v>2</v>
      </c>
      <c r="S5" s="41" t="s">
        <v>5</v>
      </c>
      <c r="T5" s="41" t="s">
        <v>6</v>
      </c>
      <c r="U5" s="41" t="s">
        <v>2</v>
      </c>
      <c r="V5" s="41" t="s">
        <v>5</v>
      </c>
      <c r="W5" s="41" t="s">
        <v>6</v>
      </c>
    </row>
    <row r="6" ht="12.75" customHeight="1">
      <c r="A6" s="42"/>
      <c r="B6" s="114" t="n">
        <v>2020</v>
      </c>
      <c r="C6" s="34" t="n">
        <v>11098</v>
      </c>
      <c r="D6" s="34" t="n">
        <v>5387</v>
      </c>
      <c r="E6" s="34" t="n">
        <v>5711</v>
      </c>
      <c r="F6" s="34" t="n">
        <v>7338</v>
      </c>
      <c r="G6" s="34" t="n">
        <v>3324</v>
      </c>
      <c r="H6" s="34" t="n">
        <v>4014</v>
      </c>
      <c r="I6" s="34" t="n">
        <v>261</v>
      </c>
      <c r="J6" s="34" t="n">
        <v>118</v>
      </c>
      <c r="K6" s="35" t="n">
        <v>143</v>
      </c>
      <c r="L6" s="34" t="n">
        <v>1726</v>
      </c>
      <c r="M6" s="35" t="n">
        <v>899</v>
      </c>
      <c r="N6" s="35" t="n">
        <v>827</v>
      </c>
      <c r="O6" s="34" t="n">
        <v>477</v>
      </c>
      <c r="P6" s="35" t="n">
        <v>265</v>
      </c>
      <c r="Q6" s="35" t="n">
        <v>212</v>
      </c>
      <c r="R6" s="34" t="n">
        <v>869</v>
      </c>
      <c r="S6" s="35" t="n">
        <v>569</v>
      </c>
      <c r="T6" s="35" t="n">
        <v>300</v>
      </c>
      <c r="U6" s="34" t="n">
        <v>427</v>
      </c>
      <c r="V6" s="35" t="n">
        <v>212</v>
      </c>
      <c r="W6" s="35" t="n">
        <v>215</v>
      </c>
      <c r="X6" s="42"/>
      <c r="Y6" s="42"/>
    </row>
    <row r="7" ht="12.75" customHeight="1">
      <c r="A7" s="42"/>
      <c r="B7" s="113" t="n">
        <v>2021</v>
      </c>
      <c r="C7" s="44" t="n">
        <v>11529</v>
      </c>
      <c r="D7" s="44" t="n">
        <v>5580</v>
      </c>
      <c r="E7" s="44" t="n">
        <v>5949</v>
      </c>
      <c r="F7" s="44" t="n">
        <v>7700</v>
      </c>
      <c r="G7" s="44" t="n">
        <v>3498</v>
      </c>
      <c r="H7" s="44" t="n">
        <v>4202</v>
      </c>
      <c r="I7" s="44" t="n">
        <v>275</v>
      </c>
      <c r="J7" s="44" t="n">
        <v>127</v>
      </c>
      <c r="K7" s="43" t="n">
        <v>148</v>
      </c>
      <c r="L7" s="44" t="n">
        <v>1734</v>
      </c>
      <c r="M7" s="43" t="n">
        <v>904</v>
      </c>
      <c r="N7" s="43" t="n">
        <v>830</v>
      </c>
      <c r="O7" s="44" t="n">
        <v>497</v>
      </c>
      <c r="P7" s="43" t="n">
        <v>267</v>
      </c>
      <c r="Q7" s="43" t="n">
        <v>230</v>
      </c>
      <c r="R7" s="44" t="n">
        <v>883</v>
      </c>
      <c r="S7" s="43" t="n">
        <v>567</v>
      </c>
      <c r="T7" s="43" t="n">
        <v>316</v>
      </c>
      <c r="U7" s="44" t="n">
        <v>440</v>
      </c>
      <c r="V7" s="43" t="n">
        <v>217</v>
      </c>
      <c r="W7" s="43" t="n">
        <v>223</v>
      </c>
      <c r="X7" s="42"/>
      <c r="Y7" s="42"/>
    </row>
    <row r="8" ht="12.75" customHeight="1">
      <c r="A8" s="42"/>
      <c r="B8" s="113" t="n">
        <v>2022</v>
      </c>
      <c r="C8" s="44" t="n">
        <v>11932</v>
      </c>
      <c r="D8" s="44" t="n">
        <v>5765</v>
      </c>
      <c r="E8" s="44" t="n">
        <v>6167</v>
      </c>
      <c r="F8" s="44" t="n">
        <v>8019</v>
      </c>
      <c r="G8" s="44" t="n">
        <v>3628</v>
      </c>
      <c r="H8" s="44" t="n">
        <v>4391</v>
      </c>
      <c r="I8" s="44" t="n">
        <v>275</v>
      </c>
      <c r="J8" s="44" t="n">
        <v>125</v>
      </c>
      <c r="K8" s="43" t="n">
        <v>150</v>
      </c>
      <c r="L8" s="44" t="n">
        <v>1799</v>
      </c>
      <c r="M8" s="43" t="n">
        <v>932</v>
      </c>
      <c r="N8" s="43" t="n">
        <v>867</v>
      </c>
      <c r="O8" s="44" t="n">
        <v>515</v>
      </c>
      <c r="P8" s="43" t="n">
        <v>282</v>
      </c>
      <c r="Q8" s="43" t="n">
        <v>233</v>
      </c>
      <c r="R8" s="44" t="n">
        <v>885</v>
      </c>
      <c r="S8" s="43" t="n">
        <v>582</v>
      </c>
      <c r="T8" s="43" t="n">
        <v>303</v>
      </c>
      <c r="U8" s="44" t="n">
        <v>439</v>
      </c>
      <c r="V8" s="43" t="n">
        <v>216</v>
      </c>
      <c r="W8" s="43" t="n">
        <v>223</v>
      </c>
      <c r="X8" s="42"/>
      <c r="Y8" s="42"/>
    </row>
    <row r="9" ht="12.75" customHeight="1">
      <c r="A9" s="42"/>
      <c r="B9" s="113" t="n">
        <v>2023</v>
      </c>
      <c r="C9" s="44" t="n">
        <v>12491</v>
      </c>
      <c r="D9" s="44" t="n">
        <v>6066</v>
      </c>
      <c r="E9" s="44" t="n">
        <v>6425</v>
      </c>
      <c r="F9" s="44" t="n">
        <v>8403</v>
      </c>
      <c r="G9" s="44" t="n">
        <v>3821</v>
      </c>
      <c r="H9" s="44" t="n">
        <v>4582</v>
      </c>
      <c r="I9" s="44" t="n">
        <v>292</v>
      </c>
      <c r="J9" s="44" t="n">
        <v>134</v>
      </c>
      <c r="K9" s="44" t="n">
        <v>158</v>
      </c>
      <c r="L9" s="43" t="n">
        <v>1878</v>
      </c>
      <c r="M9" s="43" t="n">
        <v>980</v>
      </c>
      <c r="N9" s="43" t="n">
        <v>898</v>
      </c>
      <c r="O9" s="43" t="n">
        <v>523</v>
      </c>
      <c r="P9" s="43" t="n">
        <v>288</v>
      </c>
      <c r="Q9" s="43" t="n">
        <v>235</v>
      </c>
      <c r="R9" s="43" t="n">
        <v>952</v>
      </c>
      <c r="S9" s="43" t="n">
        <v>625</v>
      </c>
      <c r="T9" s="43" t="n">
        <v>327</v>
      </c>
      <c r="U9" s="43" t="n">
        <v>443</v>
      </c>
      <c r="V9" s="43" t="n">
        <v>218</v>
      </c>
      <c r="W9" s="43" t="n">
        <v>225</v>
      </c>
      <c r="X9" s="42"/>
      <c r="Y9" s="42"/>
    </row>
    <row r="10" ht="12.75" customHeight="1">
      <c r="B10" s="118" t="n">
        <v>2024</v>
      </c>
      <c r="C10" s="116" t="n">
        <v>12331</v>
      </c>
      <c r="D10" s="117" t="n">
        <v>6051</v>
      </c>
      <c r="E10" s="117" t="n">
        <v>6280</v>
      </c>
      <c r="F10" s="117" t="n">
        <v>8311</v>
      </c>
      <c r="G10" s="117" t="n">
        <v>3841</v>
      </c>
      <c r="H10" s="117" t="n">
        <v>4470</v>
      </c>
      <c r="I10" s="117" t="n">
        <v>266</v>
      </c>
      <c r="J10" s="117" t="n">
        <v>121</v>
      </c>
      <c r="K10" s="117" t="n">
        <v>145</v>
      </c>
      <c r="L10" s="117" t="n">
        <v>1876</v>
      </c>
      <c r="M10" s="117" t="n">
        <v>977</v>
      </c>
      <c r="N10" s="117" t="n">
        <v>899</v>
      </c>
      <c r="O10" s="117" t="n">
        <v>529</v>
      </c>
      <c r="P10" s="117" t="n">
        <v>293</v>
      </c>
      <c r="Q10" s="117" t="n">
        <v>236</v>
      </c>
      <c r="R10" s="117" t="n">
        <v>929</v>
      </c>
      <c r="S10" s="117" t="n">
        <v>612</v>
      </c>
      <c r="T10" s="117" t="n">
        <v>317</v>
      </c>
      <c r="U10" s="117" t="n">
        <v>420</v>
      </c>
      <c r="V10" s="117" t="n">
        <v>207</v>
      </c>
      <c r="W10" s="117" t="n">
        <v>213</v>
      </c>
    </row>
    <row r="11" ht="12.75" customHeight="1">
      <c r="B11" s="115" t="n">
        <v>2025</v>
      </c>
      <c r="C11" s="119" t="n">
        <v>12710</v>
      </c>
      <c r="D11" s="120" t="n">
        <v>6236</v>
      </c>
      <c r="E11" s="120" t="n">
        <v>6474</v>
      </c>
      <c r="F11" s="120" t="n">
        <v>8617</v>
      </c>
      <c r="G11" s="120" t="n">
        <v>3982</v>
      </c>
      <c r="H11" s="120" t="n">
        <v>4635</v>
      </c>
      <c r="I11" s="120" t="n">
        <v>265</v>
      </c>
      <c r="J11" s="120" t="n">
        <v>120</v>
      </c>
      <c r="K11" s="120" t="n">
        <v>145</v>
      </c>
      <c r="L11" s="120" t="n">
        <v>1909</v>
      </c>
      <c r="M11" s="120" t="n">
        <v>990</v>
      </c>
      <c r="N11" s="120" t="n">
        <v>919</v>
      </c>
      <c r="O11" s="120" t="n">
        <v>543</v>
      </c>
      <c r="P11" s="120" t="n">
        <v>305</v>
      </c>
      <c r="Q11" s="120" t="n">
        <v>238</v>
      </c>
      <c r="R11" s="120" t="n">
        <v>952</v>
      </c>
      <c r="S11" s="120" t="n">
        <v>629</v>
      </c>
      <c r="T11" s="120" t="n">
        <v>323</v>
      </c>
      <c r="U11" s="120" t="n">
        <v>424</v>
      </c>
      <c r="V11" s="120" t="n">
        <v>210</v>
      </c>
      <c r="W11" s="120" t="n">
        <v>214</v>
      </c>
    </row>
    <row r="12" ht="12.75" customHeight="1">
      <c r="B12" s="40"/>
      <c r="C12" s="39"/>
    </row>
    <row r="13" ht="12.75" customHeight="1">
      <c r="B13" s="40"/>
      <c r="C13" s="39"/>
      <c r="O13" s="39"/>
      <c r="P13" s="39"/>
      <c r="Q13" s="39"/>
      <c r="R13" s="39"/>
      <c r="S13" s="39"/>
      <c r="T13" s="39"/>
      <c r="U13" s="39"/>
      <c r="V13" s="39"/>
    </row>
    <row r="14" ht="12.75" customHeight="1">
      <c r="B14" s="40"/>
      <c r="C14" s="39"/>
      <c r="O14" s="39"/>
      <c r="P14" s="39"/>
      <c r="Q14" s="39"/>
      <c r="R14" s="39"/>
      <c r="S14" s="39"/>
      <c r="T14" s="39"/>
      <c r="U14" s="39"/>
      <c r="V14" s="39"/>
    </row>
    <row r="15" ht="12.75" customHeight="1">
      <c r="B15" s="40"/>
      <c r="C15" s="39"/>
      <c r="N15" s="36"/>
      <c r="O15" s="37"/>
      <c r="P15" s="37"/>
      <c r="Q15" s="37"/>
      <c r="R15" s="37"/>
      <c r="S15" s="37"/>
      <c r="T15" s="39"/>
      <c r="U15" s="39"/>
      <c r="V15" s="39"/>
    </row>
    <row r="16" ht="12.75" customHeight="1">
      <c r="B16" s="40"/>
      <c r="N16" s="36"/>
      <c r="O16" s="37"/>
      <c r="P16" s="37"/>
      <c r="Q16" s="37"/>
      <c r="R16" s="37"/>
      <c r="S16" s="37"/>
      <c r="T16" s="39"/>
      <c r="U16" s="39"/>
      <c r="V16" s="39"/>
    </row>
    <row r="17" ht="12.75" customHeight="1">
      <c r="B17" s="40"/>
      <c r="N17" s="36"/>
      <c r="O17" s="37"/>
      <c r="P17" s="37"/>
      <c r="Q17" s="37"/>
      <c r="R17" s="37"/>
      <c r="S17" s="37"/>
      <c r="T17" s="39"/>
      <c r="U17" s="39"/>
      <c r="V17" s="39"/>
    </row>
    <row r="18" ht="12.75" customHeight="1">
      <c r="B18" s="40"/>
      <c r="N18" s="36"/>
      <c r="O18" s="37"/>
      <c r="P18" s="37"/>
      <c r="Q18" s="37"/>
      <c r="R18" s="37"/>
      <c r="S18" s="37"/>
      <c r="T18" s="39"/>
      <c r="U18" s="39"/>
      <c r="V18" s="39"/>
    </row>
    <row r="19" ht="12.75" customHeight="1">
      <c r="B19" s="40"/>
      <c r="N19" s="36"/>
      <c r="O19" s="37"/>
      <c r="P19" s="37"/>
      <c r="Q19" s="37"/>
      <c r="R19" s="37"/>
      <c r="S19" s="36"/>
      <c r="U19" s="39"/>
      <c r="V19" s="39"/>
    </row>
    <row r="20" ht="12.75" customHeight="1">
      <c r="B20" s="40"/>
      <c r="N20" s="36"/>
      <c r="O20" s="37"/>
      <c r="P20" s="37"/>
      <c r="Q20" s="37"/>
      <c r="R20" s="37"/>
      <c r="S20" s="36"/>
      <c r="U20" s="39"/>
      <c r="V20" s="39"/>
    </row>
    <row r="21" ht="12.75" customHeight="1">
      <c r="B21" s="40"/>
      <c r="N21" s="36"/>
      <c r="O21" s="37"/>
      <c r="P21" s="37"/>
      <c r="Q21" s="37"/>
      <c r="R21" s="37"/>
      <c r="S21" s="36"/>
      <c r="U21" s="39"/>
      <c r="V21" s="39"/>
    </row>
    <row r="22" ht="12.75" customHeight="1">
      <c r="B22" s="40"/>
      <c r="N22" s="36"/>
      <c r="O22" s="37"/>
      <c r="P22" s="37"/>
      <c r="Q22" s="37"/>
      <c r="R22" s="37"/>
      <c r="S22" s="36"/>
      <c r="U22" s="39"/>
      <c r="V22" s="39"/>
    </row>
    <row r="23" ht="12.75" customHeight="1">
      <c r="B23" s="40"/>
      <c r="N23" s="36"/>
      <c r="O23" s="37"/>
      <c r="P23" s="37"/>
      <c r="Q23" s="37"/>
      <c r="R23" s="37"/>
      <c r="S23" s="37"/>
      <c r="T23" s="39"/>
      <c r="U23" s="39"/>
      <c r="V23" s="39"/>
    </row>
    <row r="24" ht="12.75" customHeight="1">
      <c r="B24" s="40"/>
      <c r="N24" s="36"/>
      <c r="O24" s="37"/>
      <c r="P24" s="37"/>
      <c r="Q24" s="37"/>
      <c r="R24" s="37"/>
      <c r="S24" s="37"/>
      <c r="T24" s="39"/>
      <c r="U24" s="39"/>
      <c r="V24" s="39"/>
    </row>
    <row r="25" ht="12.75" customHeight="1">
      <c r="B25" s="40"/>
      <c r="N25" s="36"/>
      <c r="O25" s="37"/>
      <c r="P25" s="36"/>
      <c r="Q25" s="36"/>
      <c r="R25" s="36"/>
      <c r="S25" s="36"/>
      <c r="T25" s="39"/>
      <c r="U25" s="39"/>
      <c r="V25" s="39"/>
    </row>
    <row r="26" ht="12.75" customHeight="1">
      <c r="B26" s="40"/>
      <c r="O26" s="39"/>
      <c r="T26" s="39"/>
      <c r="U26" s="39"/>
      <c r="V26" s="39"/>
    </row>
    <row r="27" ht="12.75" customHeight="1">
      <c r="B27" s="40"/>
      <c r="C27" s="39"/>
      <c r="O27" s="39"/>
      <c r="T27" s="39"/>
      <c r="U27" s="39"/>
      <c r="V27" s="39"/>
    </row>
    <row r="28" ht="12.75" customHeight="1">
      <c r="B28" s="40"/>
      <c r="C28" s="39"/>
      <c r="O28" s="39"/>
      <c r="T28" s="39"/>
      <c r="U28" s="39"/>
      <c r="V28" s="39"/>
    </row>
    <row r="29" ht="12.75" customHeight="1">
      <c r="B29" s="40"/>
      <c r="C29" s="39"/>
      <c r="O29" s="39"/>
      <c r="T29" s="39"/>
      <c r="U29" s="39"/>
      <c r="V29" s="39"/>
    </row>
    <row r="30" ht="12.75" customHeight="1">
      <c r="B30" s="40"/>
      <c r="C30" s="39"/>
      <c r="O30" s="39"/>
      <c r="T30" s="39"/>
      <c r="U30" s="39"/>
      <c r="V30" s="39"/>
    </row>
    <row r="31" ht="12.75" customHeight="1">
      <c r="B31" s="40"/>
      <c r="C31" s="39"/>
      <c r="O31" s="39"/>
      <c r="T31" s="39"/>
      <c r="U31" s="39"/>
      <c r="V31" s="39"/>
    </row>
    <row r="32" ht="12.75" customHeight="1">
      <c r="B32" s="40"/>
      <c r="C32" s="39"/>
      <c r="O32" s="39"/>
      <c r="P32" s="39"/>
      <c r="Q32" s="39"/>
      <c r="R32" s="39"/>
      <c r="S32" s="39"/>
      <c r="T32" s="39"/>
      <c r="U32" s="39"/>
      <c r="V32" s="39"/>
    </row>
    <row r="33" ht="12.75" customHeight="1">
      <c r="B33" s="40"/>
      <c r="C33" s="39"/>
      <c r="O33" s="39"/>
      <c r="P33" s="39"/>
      <c r="Q33" s="39"/>
      <c r="R33" s="39"/>
      <c r="S33" s="39"/>
      <c r="T33" s="39"/>
      <c r="U33" s="39"/>
      <c r="V33" s="39"/>
    </row>
    <row r="34" ht="12.75" customHeight="1">
      <c r="B34" s="40"/>
      <c r="C34" s="39"/>
      <c r="O34" s="39"/>
      <c r="P34" s="39"/>
      <c r="Q34" s="39"/>
      <c r="R34" s="39"/>
      <c r="S34" s="39"/>
      <c r="T34" s="39"/>
      <c r="U34" s="39"/>
      <c r="V34" s="39"/>
    </row>
    <row r="35" ht="12.75" customHeight="1">
      <c r="B35" s="40"/>
      <c r="C35" s="39"/>
      <c r="O35" s="39"/>
      <c r="P35" s="39"/>
      <c r="Q35" s="39"/>
      <c r="R35" s="39"/>
      <c r="S35" s="39"/>
      <c r="T35" s="39"/>
      <c r="U35" s="39"/>
      <c r="V35" s="39"/>
    </row>
    <row r="36" ht="12.75" customHeight="1">
      <c r="B36" s="40"/>
      <c r="C36" s="39"/>
      <c r="O36" s="39"/>
      <c r="P36" s="39"/>
      <c r="Q36" s="39"/>
      <c r="R36" s="39"/>
      <c r="S36" s="39"/>
      <c r="T36" s="39"/>
      <c r="U36" s="39"/>
      <c r="V36" s="39"/>
    </row>
    <row r="37" ht="12.75" customHeight="1">
      <c r="B37" s="40"/>
      <c r="C37" s="39"/>
      <c r="O37" s="39"/>
      <c r="P37" s="39"/>
      <c r="Q37" s="39"/>
      <c r="R37" s="39"/>
      <c r="S37" s="39"/>
      <c r="T37" s="39"/>
      <c r="U37" s="39"/>
      <c r="V37" s="39"/>
    </row>
    <row r="38" ht="12.75" customHeight="1">
      <c r="B38" s="40"/>
      <c r="C38" s="39"/>
      <c r="O38" s="39"/>
      <c r="P38" s="39"/>
      <c r="Q38" s="39"/>
      <c r="R38" s="39"/>
      <c r="S38" s="39"/>
      <c r="T38" s="39"/>
      <c r="U38" s="39"/>
      <c r="V38" s="39"/>
    </row>
    <row r="39" ht="12.75" customHeight="1">
      <c r="B39" s="40"/>
      <c r="O39" s="39"/>
      <c r="P39" s="39"/>
      <c r="Q39" s="39"/>
      <c r="R39" s="39"/>
      <c r="S39" s="39"/>
      <c r="T39" s="39"/>
      <c r="U39" s="39"/>
      <c r="V39" s="39"/>
    </row>
    <row r="40" ht="12.75" customHeight="1">
      <c r="B40" s="40"/>
      <c r="O40" s="39"/>
      <c r="P40" s="39"/>
      <c r="Q40" s="39"/>
      <c r="R40" s="39"/>
      <c r="S40" s="39"/>
      <c r="T40" s="39"/>
      <c r="U40" s="39"/>
      <c r="V40" s="39"/>
    </row>
    <row r="41" ht="12.75" customHeight="1">
      <c r="B41" s="40"/>
      <c r="O41" s="39"/>
      <c r="P41" s="39"/>
      <c r="Q41" s="39"/>
      <c r="R41" s="39"/>
      <c r="S41" s="39"/>
      <c r="T41" s="39"/>
      <c r="U41" s="39"/>
      <c r="V41" s="39"/>
    </row>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c r="B52" t="s">
        <v>1530</v>
      </c>
    </row>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 customHeight="1"/>
  </sheetData>
  <mergeCells count="8">
    <mergeCell ref="U4:W4"/>
    <mergeCell ref="B4:B5"/>
    <mergeCell ref="C4:E4"/>
    <mergeCell ref="F4:H4"/>
    <mergeCell ref="I4:K4"/>
    <mergeCell ref="L4:N4"/>
    <mergeCell ref="O4:Q4"/>
    <mergeCell ref="R4:T4"/>
  </mergeCells>
  <pageMargins left="0.78740157480314965" right="0.59055118110236227" top="0.78740157480314965" bottom="0.86614173228346458" header="0.51181102362204722" footer="0.35433070866141736"/>
  <pageSetup paperSize="9" scale="52" orientation="portrait" horizontalDpi="300" verticalDpi="300"/>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sheetPr>
    <tabColor rgb="FF007AB8"/>
  </sheetPr>
  <dimension ref="A1"/>
  <sheetViews>
    <sheetView showGridLines="0" zoomScaleNormal="100" zoomScaleSheetLayoutView="100" workbookViewId="0">
      <selection activeCell="C4" sqref="C4:C6"/>
    </sheetView>
  </sheetViews>
  <sheetFormatPr defaultRowHeight="15.0" baseColWidth="10"/>
  <cols>
    <col min="1" max="1" width="2.5703125" hidden="0" customWidth="1"/>
    <col min="2" max="2" width="20.42578125" hidden="0" customWidth="1"/>
    <col min="3" max="3" width="10.7109375" hidden="0" customWidth="1"/>
    <col min="4" max="4" width="10.7109375" hidden="0" customWidth="1"/>
    <col min="5" max="5" width="10.7109375" hidden="0" customWidth="1"/>
    <col min="6" max="6" width="10.7109375" hidden="0" customWidth="1"/>
    <col min="7" max="7" width="10.7109375" hidden="0" customWidth="1"/>
    <col min="8" max="8" width="10.7109375" hidden="0" customWidth="1"/>
    <col min="9" max="9" width="10.7109375" hidden="0" customWidth="1"/>
    <col min="10" max="10" width="10.7109375" hidden="0" customWidth="1"/>
    <col min="11" max="11" width="10.7109375" hidden="0" customWidth="1"/>
    <col min="12" max="12" width="10.7109375" hidden="0" customWidth="1"/>
    <col min="13" max="13" width="10.7109375" hidden="0" customWidth="1"/>
    <col min="14" max="14" width="10.7109375" hidden="0" customWidth="1"/>
    <col min="15" max="15" width="10.7109375" hidden="0" customWidth="1"/>
    <col min="16" max="16" width="10.7109375" hidden="0" customWidth="1"/>
    <col min="17" max="17" width="10.7109375" hidden="0" customWidth="1"/>
    <col min="18" max="18" width="10.7109375" hidden="0" customWidth="1"/>
    <col min="19" max="19" width="10.7109375" hidden="0" customWidth="1"/>
    <col min="20" max="20" width="10.7109375" hidden="0" customWidth="1"/>
    <col min="21" max="21" width="10.7109375" hidden="0" customWidth="1"/>
    <col min="22" max="22" width="10.7109375" hidden="0" customWidth="1"/>
    <col min="23" max="23" width="10.7109375" hidden="0" customWidth="1"/>
    <col min="24" max="24" width="10.7109375" hidden="0" customWidth="1"/>
    <col min="25" max="25" width="10.7109375" hidden="0" customWidth="1"/>
    <col min="26" max="26" width="10.7109375" hidden="0" customWidth="1"/>
    <col min="27" max="27" width="10.7109375" hidden="0" customWidth="1"/>
    <col min="28" max="28" width="10.7109375" hidden="0" customWidth="1"/>
    <col min="29" max="29" width="10.7109375" hidden="0" customWidth="1"/>
    <col min="30" max="30" width="10.7109375" hidden="0" customWidth="1"/>
    <col min="31" max="31" width="10.7109375" hidden="0" customWidth="1"/>
    <col min="32" max="32" width="10.7109375" hidden="0" customWidth="1"/>
    <col min="33" max="33" width="10.7109375" hidden="0" customWidth="1"/>
    <col min="34" max="34" width="6.85546875" hidden="0" customWidth="1"/>
  </cols>
  <sheetData>
    <row r="1" ht="15.75" customHeight="1">
      <c r="A1" s="58" t="str">
        <f>Inhaltsverzeichnis!B18&amp; " " &amp;Inhaltsverzeichnis!D18</f>
        <v>Tabelle 2: Im Stimmregister eingetragene Auslandschweizer/-innen nach Altersklasse, Geschlecht und Kontinent, 2024</v>
      </c>
      <c r="H1" s="59"/>
    </row>
    <row r="4">
      <c r="B4" s="48" t="s">
        <v>19</v>
      </c>
      <c r="C4" s="51" t="s">
        <v>163</v>
      </c>
      <c r="D4" s="54" t="s">
        <v>844</v>
      </c>
      <c r="E4" s="55"/>
      <c r="F4" s="55"/>
      <c r="G4" s="55"/>
      <c r="H4" s="55"/>
      <c r="I4" s="55"/>
      <c r="J4" s="55"/>
      <c r="K4" s="55"/>
      <c r="L4" s="55"/>
      <c r="M4" s="55"/>
      <c r="N4" s="55"/>
      <c r="O4" s="55"/>
      <c r="P4" s="55"/>
      <c r="Q4" s="55"/>
      <c r="R4" s="55"/>
      <c r="S4" s="55"/>
      <c r="T4" s="55"/>
      <c r="U4" s="55"/>
      <c r="V4" s="55"/>
      <c r="W4" s="55"/>
      <c r="X4" s="55"/>
      <c r="Y4" s="55"/>
      <c r="Z4" s="55"/>
      <c r="AA4" s="55"/>
      <c r="AB4" s="55"/>
      <c r="AC4" s="55"/>
      <c r="AD4" s="55"/>
      <c r="AE4" s="55"/>
      <c r="AF4" s="55"/>
      <c r="AG4" s="56"/>
    </row>
    <row r="5">
      <c r="B5" s="49"/>
      <c r="C5" s="52"/>
      <c r="D5" s="54" t="s">
        <v>152</v>
      </c>
      <c r="E5" s="55"/>
      <c r="F5" s="56"/>
      <c r="G5" s="54" t="s">
        <v>153</v>
      </c>
      <c r="H5" s="55"/>
      <c r="I5" s="56"/>
      <c r="J5" s="45" t="s">
        <v>154</v>
      </c>
      <c r="K5" s="46"/>
      <c r="L5" s="47"/>
      <c r="M5" s="45" t="s">
        <v>155</v>
      </c>
      <c r="N5" s="46"/>
      <c r="O5" s="47"/>
      <c r="P5" s="45" t="s">
        <v>156</v>
      </c>
      <c r="Q5" s="46"/>
      <c r="R5" s="47"/>
      <c r="S5" s="45" t="s">
        <v>157</v>
      </c>
      <c r="T5" s="46"/>
      <c r="U5" s="47"/>
      <c r="V5" s="45" t="s">
        <v>158</v>
      </c>
      <c r="W5" s="46"/>
      <c r="X5" s="47"/>
      <c r="Y5" s="45" t="s">
        <v>159</v>
      </c>
      <c r="Z5" s="46"/>
      <c r="AA5" s="47"/>
      <c r="AB5" s="45" t="s">
        <v>160</v>
      </c>
      <c r="AC5" s="46"/>
      <c r="AD5" s="47"/>
      <c r="AE5" s="45" t="s">
        <v>18</v>
      </c>
      <c r="AF5" s="46"/>
      <c r="AG5" s="47"/>
    </row>
    <row r="6">
      <c r="B6" s="50"/>
      <c r="C6" s="53"/>
      <c r="D6" s="64" t="s">
        <v>2</v>
      </c>
      <c r="E6" s="63" t="s">
        <v>5</v>
      </c>
      <c r="F6" s="63" t="s">
        <v>6</v>
      </c>
      <c r="G6" s="63" t="s">
        <v>2</v>
      </c>
      <c r="H6" s="63" t="s">
        <v>5</v>
      </c>
      <c r="I6" s="63" t="s">
        <v>6</v>
      </c>
      <c r="J6" s="68" t="s">
        <v>2</v>
      </c>
      <c r="K6" s="68" t="s">
        <v>5</v>
      </c>
      <c r="L6" s="68" t="s">
        <v>6</v>
      </c>
      <c r="M6" s="68" t="s">
        <v>2</v>
      </c>
      <c r="N6" s="68" t="s">
        <v>5</v>
      </c>
      <c r="O6" s="68" t="s">
        <v>6</v>
      </c>
      <c r="P6" s="68" t="s">
        <v>2</v>
      </c>
      <c r="Q6" s="68" t="s">
        <v>5</v>
      </c>
      <c r="R6" s="68" t="s">
        <v>6</v>
      </c>
      <c r="S6" s="68" t="s">
        <v>2</v>
      </c>
      <c r="T6" s="68" t="s">
        <v>5</v>
      </c>
      <c r="U6" s="68" t="s">
        <v>6</v>
      </c>
      <c r="V6" s="68" t="s">
        <v>2</v>
      </c>
      <c r="W6" s="68" t="s">
        <v>5</v>
      </c>
      <c r="X6" s="68" t="s">
        <v>6</v>
      </c>
      <c r="Y6" s="68" t="s">
        <v>2</v>
      </c>
      <c r="Z6" s="68" t="s">
        <v>5</v>
      </c>
      <c r="AA6" s="68" t="s">
        <v>6</v>
      </c>
      <c r="AB6" s="68" t="s">
        <v>2</v>
      </c>
      <c r="AC6" s="68" t="s">
        <v>5</v>
      </c>
      <c r="AD6" s="68" t="s">
        <v>6</v>
      </c>
      <c r="AE6" s="68" t="s">
        <v>2</v>
      </c>
      <c r="AF6" s="68" t="s">
        <v>5</v>
      </c>
      <c r="AG6" s="68" t="s">
        <v>6</v>
      </c>
    </row>
    <row r="7">
      <c r="B7" s="57" t="s">
        <v>863</v>
      </c>
      <c r="C7" s="61" t="n">
        <v>8617</v>
      </c>
      <c r="D7" s="61" t="n">
        <v>237</v>
      </c>
      <c r="E7" s="61" t="n">
        <v>115</v>
      </c>
      <c r="F7" s="61" t="n">
        <v>122</v>
      </c>
      <c r="G7" s="61" t="n">
        <v>1440</v>
      </c>
      <c r="H7" s="61" t="n">
        <v>648</v>
      </c>
      <c r="I7" s="61" t="n">
        <v>792</v>
      </c>
      <c r="J7" s="66" t="n">
        <v>1367</v>
      </c>
      <c r="K7" s="66" t="n">
        <v>650</v>
      </c>
      <c r="L7" s="66" t="n">
        <v>717</v>
      </c>
      <c r="M7" s="66" t="n">
        <v>1237</v>
      </c>
      <c r="N7" s="66" t="n">
        <v>592</v>
      </c>
      <c r="O7" s="66" t="n">
        <v>645</v>
      </c>
      <c r="P7" s="66" t="n">
        <v>1231</v>
      </c>
      <c r="Q7" s="66" t="n">
        <v>527</v>
      </c>
      <c r="R7" s="66" t="n">
        <v>704</v>
      </c>
      <c r="S7" s="66" t="n">
        <v>1495</v>
      </c>
      <c r="T7" s="66" t="n">
        <v>684</v>
      </c>
      <c r="U7" s="66" t="n">
        <v>811</v>
      </c>
      <c r="V7" s="66" t="n">
        <v>1063</v>
      </c>
      <c r="W7" s="66" t="n">
        <v>511</v>
      </c>
      <c r="X7" s="66" t="n">
        <v>552</v>
      </c>
      <c r="Y7" s="66" t="n">
        <v>474</v>
      </c>
      <c r="Z7" s="66" t="n">
        <v>225</v>
      </c>
      <c r="AA7" s="66" t="n">
        <v>249</v>
      </c>
      <c r="AB7" s="66" t="n">
        <v>72</v>
      </c>
      <c r="AC7" s="66" t="n">
        <v>30</v>
      </c>
      <c r="AD7" s="66" t="n">
        <v>42</v>
      </c>
      <c r="AE7" s="66" t="n">
        <v>1</v>
      </c>
      <c r="AF7" s="66" t="n">
        <v>0</v>
      </c>
      <c r="AG7" s="66" t="n">
        <v>1</v>
      </c>
    </row>
    <row r="8">
      <c r="B8" s="57" t="s">
        <v>864</v>
      </c>
      <c r="C8" s="61" t="n">
        <v>265</v>
      </c>
      <c r="D8" s="61" t="n">
        <v>8</v>
      </c>
      <c r="E8" s="61" t="n">
        <v>5</v>
      </c>
      <c r="F8" s="61" t="n">
        <v>3</v>
      </c>
      <c r="G8" s="61" t="n">
        <v>26</v>
      </c>
      <c r="H8" s="61" t="n">
        <v>15</v>
      </c>
      <c r="I8" s="61" t="n">
        <v>11</v>
      </c>
      <c r="J8" s="66" t="n">
        <v>31</v>
      </c>
      <c r="K8" s="66" t="n">
        <v>10</v>
      </c>
      <c r="L8" s="66" t="n">
        <v>21</v>
      </c>
      <c r="M8" s="66" t="n">
        <v>36</v>
      </c>
      <c r="N8" s="66" t="n">
        <v>17</v>
      </c>
      <c r="O8" s="66" t="n">
        <v>19</v>
      </c>
      <c r="P8" s="66" t="n">
        <v>46</v>
      </c>
      <c r="Q8" s="66" t="n">
        <v>18</v>
      </c>
      <c r="R8" s="66" t="n">
        <v>28</v>
      </c>
      <c r="S8" s="66" t="n">
        <v>54</v>
      </c>
      <c r="T8" s="66" t="n">
        <v>22</v>
      </c>
      <c r="U8" s="66" t="n">
        <v>32</v>
      </c>
      <c r="V8" s="66" t="n">
        <v>45</v>
      </c>
      <c r="W8" s="66" t="n">
        <v>22</v>
      </c>
      <c r="X8" s="66" t="n">
        <v>23</v>
      </c>
      <c r="Y8" s="66" t="n">
        <v>17</v>
      </c>
      <c r="Z8" s="66" t="n">
        <v>10</v>
      </c>
      <c r="AA8" s="66" t="n">
        <v>7</v>
      </c>
      <c r="AB8" s="66" t="n">
        <v>2</v>
      </c>
      <c r="AC8" s="66" t="n">
        <v>1</v>
      </c>
      <c r="AD8" s="66" t="n">
        <v>1</v>
      </c>
      <c r="AE8" s="66" t="n">
        <v>0</v>
      </c>
      <c r="AF8" s="66" t="n">
        <v>0</v>
      </c>
      <c r="AG8" s="66" t="n">
        <v>0</v>
      </c>
    </row>
    <row r="9">
      <c r="B9" s="57" t="s">
        <v>865</v>
      </c>
      <c r="C9" s="61" t="n">
        <v>1909</v>
      </c>
      <c r="D9" s="61" t="n">
        <v>50</v>
      </c>
      <c r="E9" s="61" t="n">
        <v>18</v>
      </c>
      <c r="F9" s="61" t="n">
        <v>32</v>
      </c>
      <c r="G9" s="61" t="n">
        <v>381</v>
      </c>
      <c r="H9" s="61" t="n">
        <v>200</v>
      </c>
      <c r="I9" s="61" t="n">
        <v>181</v>
      </c>
      <c r="J9" s="66" t="n">
        <v>420</v>
      </c>
      <c r="K9" s="66" t="n">
        <v>212</v>
      </c>
      <c r="L9" s="66" t="n">
        <v>208</v>
      </c>
      <c r="M9" s="66" t="n">
        <v>261</v>
      </c>
      <c r="N9" s="66" t="n">
        <v>129</v>
      </c>
      <c r="O9" s="66" t="n">
        <v>132</v>
      </c>
      <c r="P9" s="66" t="n">
        <v>298</v>
      </c>
      <c r="Q9" s="66" t="n">
        <v>153</v>
      </c>
      <c r="R9" s="66" t="n">
        <v>145</v>
      </c>
      <c r="S9" s="66" t="n">
        <v>298</v>
      </c>
      <c r="T9" s="66" t="n">
        <v>161</v>
      </c>
      <c r="U9" s="66" t="n">
        <v>137</v>
      </c>
      <c r="V9" s="66" t="n">
        <v>118</v>
      </c>
      <c r="W9" s="66" t="n">
        <v>71</v>
      </c>
      <c r="X9" s="66" t="n">
        <v>47</v>
      </c>
      <c r="Y9" s="66" t="n">
        <v>67</v>
      </c>
      <c r="Z9" s="66" t="n">
        <v>35</v>
      </c>
      <c r="AA9" s="66" t="n">
        <v>32</v>
      </c>
      <c r="AB9" s="66" t="n">
        <v>13</v>
      </c>
      <c r="AC9" s="66" t="n">
        <v>9</v>
      </c>
      <c r="AD9" s="66" t="n">
        <v>4</v>
      </c>
      <c r="AE9" s="66" t="n">
        <v>3</v>
      </c>
      <c r="AF9" s="66" t="n">
        <v>2</v>
      </c>
      <c r="AG9" s="66" t="n">
        <v>1</v>
      </c>
    </row>
    <row r="10">
      <c r="B10" s="57" t="s">
        <v>866</v>
      </c>
      <c r="C10" s="61" t="n">
        <v>543</v>
      </c>
      <c r="D10" s="61" t="n">
        <v>11</v>
      </c>
      <c r="E10" s="61" t="n">
        <v>7</v>
      </c>
      <c r="F10" s="61" t="n">
        <v>4</v>
      </c>
      <c r="G10" s="61" t="n">
        <v>94</v>
      </c>
      <c r="H10" s="61" t="n">
        <v>44</v>
      </c>
      <c r="I10" s="61" t="n">
        <v>50</v>
      </c>
      <c r="J10" s="66" t="n">
        <v>90</v>
      </c>
      <c r="K10" s="66" t="n">
        <v>50</v>
      </c>
      <c r="L10" s="66" t="n">
        <v>40</v>
      </c>
      <c r="M10" s="66" t="n">
        <v>85</v>
      </c>
      <c r="N10" s="66" t="n">
        <v>49</v>
      </c>
      <c r="O10" s="66" t="n">
        <v>36</v>
      </c>
      <c r="P10" s="66" t="n">
        <v>81</v>
      </c>
      <c r="Q10" s="66" t="n">
        <v>46</v>
      </c>
      <c r="R10" s="66" t="n">
        <v>35</v>
      </c>
      <c r="S10" s="66" t="n">
        <v>101</v>
      </c>
      <c r="T10" s="66" t="n">
        <v>58</v>
      </c>
      <c r="U10" s="66" t="n">
        <v>43</v>
      </c>
      <c r="V10" s="66" t="n">
        <v>54</v>
      </c>
      <c r="W10" s="66" t="n">
        <v>34</v>
      </c>
      <c r="X10" s="66" t="n">
        <v>20</v>
      </c>
      <c r="Y10" s="66" t="n">
        <v>24</v>
      </c>
      <c r="Z10" s="66" t="n">
        <v>15</v>
      </c>
      <c r="AA10" s="66" t="n">
        <v>9</v>
      </c>
      <c r="AB10" s="66" t="n">
        <v>3</v>
      </c>
      <c r="AC10" s="66" t="n">
        <v>2</v>
      </c>
      <c r="AD10" s="66" t="n">
        <v>1</v>
      </c>
      <c r="AE10" s="66" t="n">
        <v>0</v>
      </c>
      <c r="AF10" s="66" t="n">
        <v>0</v>
      </c>
      <c r="AG10" s="66" t="n">
        <v>0</v>
      </c>
    </row>
    <row r="11">
      <c r="B11" s="57" t="s">
        <v>867</v>
      </c>
      <c r="C11" s="61" t="n">
        <v>952</v>
      </c>
      <c r="D11" s="61" t="n">
        <v>11</v>
      </c>
      <c r="E11" s="61" t="n">
        <v>6</v>
      </c>
      <c r="F11" s="61" t="n">
        <v>5</v>
      </c>
      <c r="G11" s="61" t="n">
        <v>46</v>
      </c>
      <c r="H11" s="61" t="n">
        <v>27</v>
      </c>
      <c r="I11" s="61" t="n">
        <v>19</v>
      </c>
      <c r="J11" s="66" t="n">
        <v>94</v>
      </c>
      <c r="K11" s="66" t="n">
        <v>49</v>
      </c>
      <c r="L11" s="66" t="n">
        <v>45</v>
      </c>
      <c r="M11" s="66" t="n">
        <v>108</v>
      </c>
      <c r="N11" s="66" t="n">
        <v>64</v>
      </c>
      <c r="O11" s="66" t="n">
        <v>44</v>
      </c>
      <c r="P11" s="66" t="n">
        <v>194</v>
      </c>
      <c r="Q11" s="66" t="n">
        <v>115</v>
      </c>
      <c r="R11" s="66" t="n">
        <v>79</v>
      </c>
      <c r="S11" s="66" t="n">
        <v>291</v>
      </c>
      <c r="T11" s="66" t="n">
        <v>206</v>
      </c>
      <c r="U11" s="66" t="n">
        <v>85</v>
      </c>
      <c r="V11" s="66" t="n">
        <v>165</v>
      </c>
      <c r="W11" s="66" t="n">
        <v>130</v>
      </c>
      <c r="X11" s="66" t="n">
        <v>35</v>
      </c>
      <c r="Y11" s="66" t="n">
        <v>40</v>
      </c>
      <c r="Z11" s="66" t="n">
        <v>30</v>
      </c>
      <c r="AA11" s="66" t="n">
        <v>10</v>
      </c>
      <c r="AB11" s="66" t="n">
        <v>3</v>
      </c>
      <c r="AC11" s="66" t="n">
        <v>2</v>
      </c>
      <c r="AD11" s="61" t="n">
        <v>1</v>
      </c>
      <c r="AE11" s="61" t="n">
        <v>0</v>
      </c>
      <c r="AF11" s="61" t="n">
        <v>0</v>
      </c>
      <c r="AG11" s="61" t="n">
        <v>0</v>
      </c>
    </row>
    <row r="12" ht="13.5" customHeight="1">
      <c r="B12" s="62" t="s">
        <v>868</v>
      </c>
      <c r="C12" s="62" t="n">
        <v>424</v>
      </c>
      <c r="D12" s="62" t="n">
        <v>2</v>
      </c>
      <c r="E12" s="62" t="n">
        <v>1</v>
      </c>
      <c r="F12" s="62" t="n">
        <v>1</v>
      </c>
      <c r="G12" s="62" t="n">
        <v>71</v>
      </c>
      <c r="H12" s="62" t="n">
        <v>39</v>
      </c>
      <c r="I12" s="62" t="n">
        <v>32</v>
      </c>
      <c r="J12" s="67" t="n">
        <v>88</v>
      </c>
      <c r="K12" s="67" t="n">
        <v>43</v>
      </c>
      <c r="L12" s="67" t="n">
        <v>45</v>
      </c>
      <c r="M12" s="67" t="n">
        <v>73</v>
      </c>
      <c r="N12" s="67" t="n">
        <v>36</v>
      </c>
      <c r="O12" s="67" t="n">
        <v>37</v>
      </c>
      <c r="P12" s="67" t="n">
        <v>70</v>
      </c>
      <c r="Q12" s="67" t="n">
        <v>30</v>
      </c>
      <c r="R12" s="67" t="n">
        <v>40</v>
      </c>
      <c r="S12" s="67" t="n">
        <v>66</v>
      </c>
      <c r="T12" s="67" t="n">
        <v>34</v>
      </c>
      <c r="U12" s="67" t="n">
        <v>32</v>
      </c>
      <c r="V12" s="67" t="n">
        <v>38</v>
      </c>
      <c r="W12" s="67" t="n">
        <v>19</v>
      </c>
      <c r="X12" s="67" t="n">
        <v>19</v>
      </c>
      <c r="Y12" s="67" t="n">
        <v>10</v>
      </c>
      <c r="Z12" s="67" t="n">
        <v>6</v>
      </c>
      <c r="AA12" s="67" t="n">
        <v>4</v>
      </c>
      <c r="AB12" s="67" t="n">
        <v>6</v>
      </c>
      <c r="AC12" s="67" t="n">
        <v>2</v>
      </c>
      <c r="AD12" s="62" t="n">
        <v>4</v>
      </c>
      <c r="AE12" s="62" t="n">
        <v>0</v>
      </c>
      <c r="AF12" s="62" t="n">
        <v>0</v>
      </c>
      <c r="AG12" s="62" t="n">
        <v>0</v>
      </c>
    </row>
    <row r="15">
      <c r="R15" s="1"/>
      <c r="S15" s="1"/>
      <c r="T15" s="1"/>
      <c r="U15" s="1"/>
      <c r="V15" s="1"/>
      <c r="W15" s="1"/>
      <c r="X15" s="1"/>
      <c r="Y15" s="1"/>
      <c r="Z15" s="1"/>
      <c r="AA15" s="1"/>
      <c r="AB15" s="1"/>
      <c r="AC15" s="1"/>
      <c r="AD15" s="1"/>
      <c r="AE15" s="1"/>
      <c r="AF15" s="1"/>
      <c r="AG15" s="1"/>
    </row>
    <row r="16">
      <c r="R16" s="1"/>
      <c r="S16" s="1"/>
      <c r="T16" s="1"/>
      <c r="U16" s="1"/>
      <c r="V16" s="1"/>
      <c r="W16" s="1"/>
      <c r="X16" s="1"/>
      <c r="Y16" s="1"/>
      <c r="Z16" s="1"/>
      <c r="AA16" s="1"/>
      <c r="AB16" s="1"/>
      <c r="AC16" s="1"/>
      <c r="AD16" s="1"/>
      <c r="AE16" s="1"/>
      <c r="AF16" s="1"/>
      <c r="AG16" s="1"/>
    </row>
    <row r="17">
      <c r="R17" s="1"/>
      <c r="S17" s="1"/>
      <c r="T17" s="1"/>
      <c r="U17" s="1"/>
      <c r="V17" s="1"/>
      <c r="W17" s="1"/>
      <c r="X17" s="1"/>
      <c r="Y17" s="1"/>
      <c r="Z17" s="1"/>
      <c r="AA17" s="1"/>
      <c r="AB17" s="1"/>
      <c r="AC17" s="1"/>
      <c r="AD17" s="1"/>
      <c r="AE17" s="1"/>
      <c r="AF17" s="1"/>
      <c r="AG17" s="1"/>
    </row>
    <row r="18">
      <c r="R18" s="1"/>
      <c r="S18" s="1"/>
      <c r="T18" s="1"/>
      <c r="U18" s="1"/>
      <c r="V18" s="1"/>
      <c r="W18" s="1"/>
      <c r="X18" s="1"/>
      <c r="Y18" s="1"/>
      <c r="Z18" s="1"/>
      <c r="AA18" s="1"/>
      <c r="AB18" s="1"/>
      <c r="AC18" s="1"/>
      <c r="AD18" s="1"/>
      <c r="AE18" s="1"/>
      <c r="AF18" s="1"/>
      <c r="AG18" s="1"/>
    </row>
    <row r="19">
      <c r="R19" s="1"/>
      <c r="S19" s="1"/>
      <c r="T19" s="1"/>
      <c r="U19" s="1"/>
      <c r="V19" s="1"/>
      <c r="W19" s="1"/>
      <c r="X19" s="1"/>
      <c r="Y19" s="1"/>
      <c r="Z19" s="1"/>
      <c r="AA19" s="1"/>
      <c r="AB19" s="1"/>
      <c r="AC19" s="1"/>
      <c r="AD19" s="1"/>
      <c r="AE19" s="1"/>
      <c r="AF19" s="1"/>
      <c r="AG19" s="1"/>
    </row>
    <row r="20">
      <c r="R20" s="1"/>
      <c r="S20" s="1"/>
      <c r="T20" s="1"/>
      <c r="U20" s="1"/>
      <c r="V20" s="1"/>
      <c r="W20" s="1"/>
      <c r="X20" s="1"/>
      <c r="Y20" s="1"/>
      <c r="Z20" s="1"/>
      <c r="AA20" s="1"/>
      <c r="AB20" s="1"/>
      <c r="AC20" s="1"/>
      <c r="AD20" s="1"/>
      <c r="AE20" s="1"/>
      <c r="AF20" s="1"/>
      <c r="AG20" s="1"/>
    </row>
    <row r="21">
      <c r="Q21" s="65"/>
      <c r="R21" s="1"/>
      <c r="S21" s="57"/>
      <c r="T21" s="1"/>
      <c r="U21" s="57"/>
      <c r="V21" s="1"/>
      <c r="W21" s="57"/>
      <c r="X21" s="1"/>
      <c r="Y21" s="57"/>
      <c r="Z21" s="1"/>
      <c r="AA21" s="57"/>
      <c r="AB21" s="1"/>
      <c r="AC21" s="1"/>
      <c r="AD21" s="1"/>
      <c r="AE21" s="1"/>
      <c r="AF21" s="1"/>
      <c r="AG21" s="1"/>
    </row>
    <row r="22">
      <c r="Q22" s="65"/>
      <c r="R22" s="57"/>
      <c r="S22" s="57"/>
      <c r="T22" s="57"/>
      <c r="U22" s="57"/>
      <c r="V22" s="57"/>
      <c r="W22" s="57"/>
      <c r="X22" s="57"/>
      <c r="Y22" s="57"/>
      <c r="Z22" s="57"/>
      <c r="AA22" s="57"/>
      <c r="AB22" s="57"/>
      <c r="AC22" s="1"/>
      <c r="AD22" s="1"/>
      <c r="AE22" s="1"/>
      <c r="AF22" s="1"/>
      <c r="AG22" s="1"/>
    </row>
    <row r="23">
      <c r="P23" s="65" t="str">
        <f>P6</f>
        <v>Total</v>
      </c>
      <c r="Q23" s="65"/>
      <c r="R23" s="57"/>
      <c r="S23" s="57"/>
      <c r="T23" s="57"/>
      <c r="U23" s="57"/>
      <c r="V23" s="57"/>
      <c r="W23" s="57"/>
      <c r="X23" s="57"/>
      <c r="Y23" s="57"/>
      <c r="Z23" s="57"/>
      <c r="AA23" s="57"/>
      <c r="AB23" s="57"/>
      <c r="AC23" s="1"/>
      <c r="AD23" s="1"/>
      <c r="AE23" s="1"/>
      <c r="AF23" s="1"/>
      <c r="AG23" s="1"/>
    </row>
    <row r="24">
      <c r="P24" s="65" t="str">
        <f>S6</f>
        <v>Total</v>
      </c>
      <c r="Q24" s="65"/>
      <c r="R24" s="57"/>
      <c r="S24" s="57"/>
      <c r="T24" s="57"/>
      <c r="U24" s="57"/>
      <c r="V24" s="57"/>
      <c r="W24" s="57"/>
      <c r="X24" s="57"/>
      <c r="Y24" s="57"/>
      <c r="Z24" s="57"/>
      <c r="AA24" s="57"/>
      <c r="AB24" s="57"/>
      <c r="AC24" s="1"/>
      <c r="AD24" s="1"/>
      <c r="AE24" s="1"/>
      <c r="AF24" s="1"/>
      <c r="AG24" s="1"/>
    </row>
    <row r="25">
      <c r="P25" s="65" t="str">
        <f>V6</f>
        <v>Total</v>
      </c>
      <c r="Q25" s="65"/>
      <c r="R25" s="57"/>
      <c r="S25" s="57"/>
      <c r="T25" s="57"/>
      <c r="U25" s="57"/>
      <c r="V25" s="57"/>
      <c r="W25" s="57"/>
      <c r="X25" s="57"/>
      <c r="Y25" s="57"/>
      <c r="Z25" s="57"/>
      <c r="AA25" s="57"/>
      <c r="AB25" s="57"/>
      <c r="AC25" s="1"/>
      <c r="AD25" s="1"/>
      <c r="AE25" s="1"/>
      <c r="AF25" s="1"/>
      <c r="AG25" s="1"/>
    </row>
    <row r="26">
      <c r="P26" s="65" t="str">
        <f>Y6</f>
        <v>Total</v>
      </c>
      <c r="Q26" s="65"/>
      <c r="R26" s="57"/>
      <c r="S26" s="57"/>
      <c r="T26" s="57"/>
      <c r="U26" s="57"/>
      <c r="V26" s="57"/>
      <c r="W26" s="57"/>
      <c r="X26" s="57"/>
      <c r="Y26" s="57"/>
      <c r="Z26" s="57"/>
      <c r="AA26" s="57"/>
      <c r="AB26" s="57"/>
      <c r="AC26" s="1"/>
      <c r="AD26" s="1"/>
      <c r="AE26" s="1"/>
      <c r="AF26" s="1"/>
      <c r="AG26" s="1"/>
    </row>
    <row r="27">
      <c r="P27" s="65" t="str">
        <f>AB6</f>
        <v>Total</v>
      </c>
      <c r="Q27" s="65"/>
      <c r="R27" s="57"/>
      <c r="S27" s="57"/>
      <c r="T27" s="57"/>
      <c r="U27" s="57"/>
      <c r="V27" s="57"/>
      <c r="W27" s="57"/>
      <c r="X27" s="57"/>
      <c r="Y27" s="57"/>
      <c r="Z27" s="57"/>
      <c r="AA27" s="57"/>
      <c r="AB27" s="57"/>
      <c r="AC27" s="1"/>
      <c r="AD27" s="1"/>
      <c r="AE27" s="1"/>
      <c r="AF27" s="1"/>
      <c r="AG27" s="1"/>
    </row>
    <row r="28">
      <c r="P28" s="65" t="str">
        <f>AE6</f>
        <v>Total</v>
      </c>
      <c r="Q28" s="65"/>
      <c r="R28" s="57"/>
      <c r="S28" s="57"/>
      <c r="T28" s="57"/>
      <c r="U28" s="57"/>
      <c r="V28" s="57"/>
      <c r="W28" s="57"/>
      <c r="X28" s="57"/>
      <c r="Y28" s="57"/>
      <c r="Z28" s="57"/>
      <c r="AA28" s="57"/>
      <c r="AB28" s="57"/>
      <c r="AC28" s="1"/>
      <c r="AD28" s="1"/>
      <c r="AE28" s="1"/>
      <c r="AF28" s="1"/>
      <c r="AG28" s="1"/>
    </row>
    <row r="29">
      <c r="P29" s="65" t="n">
        <f>AI5</f>
        <v>0</v>
      </c>
      <c r="Q29" s="65"/>
      <c r="R29" s="57"/>
      <c r="S29" s="57"/>
      <c r="T29" s="57"/>
      <c r="U29" s="57"/>
      <c r="V29" s="57"/>
      <c r="W29" s="57"/>
      <c r="X29" s="57"/>
      <c r="Y29" s="57"/>
      <c r="Z29" s="57"/>
      <c r="AA29" s="57"/>
      <c r="AB29" s="57"/>
      <c r="AC29" s="1"/>
      <c r="AD29" s="1"/>
      <c r="AE29" s="1"/>
      <c r="AF29" s="1"/>
      <c r="AG29" s="1"/>
    </row>
    <row r="30">
      <c r="P30" s="65" t="n">
        <f>AL5</f>
        <v>0</v>
      </c>
      <c r="Q30" s="65"/>
      <c r="R30" s="57"/>
      <c r="S30" s="57"/>
      <c r="T30" s="57"/>
      <c r="U30" s="57"/>
      <c r="V30" s="57"/>
      <c r="W30" s="57"/>
      <c r="X30" s="57"/>
      <c r="Y30" s="57"/>
      <c r="Z30" s="57"/>
      <c r="AA30" s="57"/>
      <c r="AB30" s="57"/>
      <c r="AC30" s="1"/>
      <c r="AD30" s="1"/>
      <c r="AE30" s="1"/>
      <c r="AF30" s="1"/>
      <c r="AG30" s="1"/>
    </row>
    <row r="31">
      <c r="P31" s="65" t="n">
        <f>AO5</f>
        <v>0</v>
      </c>
      <c r="Q31" s="65"/>
      <c r="R31" s="57"/>
      <c r="S31" s="57"/>
      <c r="T31" s="57"/>
      <c r="U31" s="57"/>
      <c r="V31" s="57"/>
      <c r="W31" s="57"/>
      <c r="X31" s="57"/>
      <c r="Y31" s="57"/>
      <c r="Z31" s="57"/>
      <c r="AA31" s="57"/>
      <c r="AB31" s="57"/>
      <c r="AC31" s="1"/>
      <c r="AD31" s="1"/>
      <c r="AE31" s="1"/>
      <c r="AF31" s="1"/>
      <c r="AG31" s="1"/>
    </row>
    <row r="32">
      <c r="P32" s="65" t="n">
        <f>AR5</f>
        <v>0</v>
      </c>
      <c r="Q32" s="65"/>
      <c r="R32" s="57"/>
      <c r="S32" s="57"/>
      <c r="T32" s="57"/>
      <c r="U32" s="57"/>
      <c r="V32" s="57"/>
      <c r="W32" s="57"/>
      <c r="X32" s="57"/>
      <c r="Y32" s="57"/>
      <c r="Z32" s="57"/>
      <c r="AA32" s="57"/>
      <c r="AB32" s="57"/>
      <c r="AC32" s="1"/>
      <c r="AD32" s="1"/>
      <c r="AE32" s="1"/>
      <c r="AF32" s="1"/>
      <c r="AG32" s="1"/>
    </row>
    <row r="33">
      <c r="R33" s="1"/>
      <c r="S33" s="1"/>
      <c r="T33" s="1"/>
      <c r="U33" s="1"/>
      <c r="V33" s="1"/>
      <c r="W33" s="1"/>
      <c r="X33" s="1"/>
      <c r="Y33" s="1"/>
      <c r="Z33" s="1"/>
      <c r="AA33" s="1"/>
      <c r="AB33" s="1"/>
      <c r="AC33" s="1"/>
      <c r="AD33" s="1"/>
      <c r="AE33" s="1"/>
      <c r="AF33" s="1"/>
      <c r="AG33" s="1"/>
    </row>
    <row r="34">
      <c r="R34" s="1"/>
      <c r="S34" s="1"/>
      <c r="T34" s="1"/>
      <c r="U34" s="1"/>
      <c r="V34" s="1"/>
      <c r="W34" s="1"/>
      <c r="X34" s="1"/>
      <c r="Y34" s="1"/>
      <c r="Z34" s="1"/>
      <c r="AA34" s="1"/>
      <c r="AB34" s="1"/>
      <c r="AC34" s="1"/>
      <c r="AD34" s="1"/>
      <c r="AE34" s="1"/>
      <c r="AF34" s="1"/>
      <c r="AG34" s="1"/>
    </row>
    <row r="35">
      <c r="R35" s="1"/>
      <c r="S35" s="1"/>
      <c r="T35" s="1"/>
      <c r="U35" s="1"/>
      <c r="V35" s="1"/>
      <c r="W35" s="1"/>
      <c r="X35" s="1"/>
      <c r="Y35" s="1"/>
      <c r="Z35" s="1"/>
      <c r="AA35" s="1"/>
      <c r="AB35" s="1"/>
      <c r="AC35" s="1"/>
      <c r="AD35" s="1"/>
      <c r="AE35" s="1"/>
      <c r="AF35" s="1"/>
      <c r="AG35" s="1"/>
    </row>
    <row r="36">
      <c r="R36" s="1"/>
      <c r="S36" s="1"/>
      <c r="T36" s="1"/>
      <c r="U36" s="1"/>
      <c r="V36" s="1"/>
      <c r="W36" s="1"/>
      <c r="X36" s="1"/>
      <c r="Y36" s="1"/>
      <c r="Z36" s="1"/>
      <c r="AA36" s="1"/>
      <c r="AB36" s="1"/>
      <c r="AC36" s="1"/>
      <c r="AD36" s="1"/>
      <c r="AE36" s="1"/>
      <c r="AF36" s="1"/>
      <c r="AG36" s="1"/>
    </row>
    <row r="37">
      <c r="R37" s="1"/>
      <c r="S37" s="1"/>
      <c r="T37" s="1"/>
      <c r="U37" s="1"/>
      <c r="V37" s="1"/>
      <c r="W37" s="1"/>
      <c r="X37" s="1"/>
      <c r="Y37" s="1"/>
      <c r="Z37" s="1"/>
      <c r="AA37" s="1"/>
      <c r="AB37" s="1"/>
      <c r="AC37" s="1"/>
      <c r="AD37" s="1"/>
      <c r="AE37" s="1"/>
      <c r="AF37" s="1"/>
      <c r="AG37" s="1"/>
    </row>
    <row r="38">
      <c r="R38" s="1"/>
      <c r="S38" s="1"/>
      <c r="T38" s="1"/>
      <c r="U38" s="1"/>
      <c r="V38" s="1"/>
      <c r="W38" s="1"/>
      <c r="X38" s="1"/>
      <c r="Y38" s="1"/>
      <c r="Z38" s="1"/>
      <c r="AA38" s="1"/>
      <c r="AB38" s="1"/>
      <c r="AC38" s="1"/>
      <c r="AD38" s="1"/>
      <c r="AE38" s="1"/>
      <c r="AF38" s="1"/>
      <c r="AG38" s="1"/>
    </row>
    <row r="39">
      <c r="R39" s="1"/>
      <c r="S39" s="1"/>
      <c r="T39" s="1"/>
      <c r="U39" s="1"/>
      <c r="V39" s="1"/>
      <c r="W39" s="1"/>
      <c r="X39" s="1"/>
      <c r="Y39" s="1"/>
      <c r="Z39" s="1"/>
      <c r="AA39" s="1"/>
      <c r="AB39" s="1"/>
      <c r="AC39" s="1"/>
      <c r="AD39" s="1"/>
      <c r="AE39" s="1"/>
      <c r="AF39" s="1"/>
      <c r="AG39" s="1"/>
    </row>
    <row r="40">
      <c r="R40" s="1"/>
      <c r="S40" s="1"/>
      <c r="T40" s="1"/>
      <c r="U40" s="1"/>
      <c r="V40" s="1"/>
      <c r="W40" s="1"/>
      <c r="X40" s="1"/>
      <c r="Y40" s="1"/>
      <c r="Z40" s="1"/>
      <c r="AA40" s="1"/>
      <c r="AB40" s="1"/>
      <c r="AC40" s="1"/>
      <c r="AD40" s="1"/>
      <c r="AE40" s="1"/>
      <c r="AF40" s="1"/>
      <c r="AG40" s="1"/>
    </row>
    <row r="41">
      <c r="R41" s="1"/>
      <c r="S41" s="1"/>
      <c r="T41" s="1"/>
      <c r="U41" s="1"/>
      <c r="V41" s="1"/>
      <c r="W41" s="1"/>
      <c r="X41" s="1"/>
      <c r="Y41" s="1"/>
      <c r="Z41" s="1"/>
      <c r="AA41" s="1"/>
      <c r="AB41" s="1"/>
      <c r="AC41" s="1"/>
      <c r="AD41" s="1"/>
      <c r="AE41" s="1"/>
      <c r="AF41" s="1"/>
      <c r="AG41" s="1"/>
    </row>
    <row r="42">
      <c r="R42" s="1"/>
      <c r="S42" s="1"/>
      <c r="T42" s="1"/>
      <c r="U42" s="1"/>
      <c r="V42" s="1"/>
      <c r="W42" s="1"/>
      <c r="X42" s="1"/>
      <c r="Y42" s="1"/>
      <c r="Z42" s="1"/>
      <c r="AA42" s="1"/>
      <c r="AB42" s="1"/>
      <c r="AC42" s="1"/>
      <c r="AD42" s="1"/>
      <c r="AE42" s="1"/>
      <c r="AF42" s="1"/>
      <c r="AG42" s="1"/>
    </row>
    <row r="43">
      <c r="R43" s="1"/>
      <c r="S43" s="1"/>
      <c r="T43" s="1"/>
      <c r="U43" s="1"/>
      <c r="V43" s="1"/>
      <c r="W43" s="1"/>
      <c r="X43" s="1"/>
      <c r="Y43" s="1"/>
      <c r="Z43" s="1"/>
      <c r="AA43" s="1"/>
      <c r="AB43" s="1"/>
      <c r="AC43" s="1"/>
      <c r="AD43" s="1"/>
      <c r="AE43" s="1"/>
      <c r="AF43" s="1"/>
      <c r="AG43" s="1"/>
    </row>
    <row r="44">
      <c r="R44" s="1"/>
      <c r="S44" s="1"/>
      <c r="T44" s="1"/>
      <c r="U44" s="1"/>
      <c r="V44" s="1"/>
      <c r="W44" s="1"/>
      <c r="X44" s="1"/>
      <c r="Y44" s="1"/>
      <c r="Z44" s="1"/>
      <c r="AA44" s="1"/>
      <c r="AB44" s="1"/>
      <c r="AC44" s="1"/>
      <c r="AD44" s="1"/>
      <c r="AE44" s="1"/>
      <c r="AF44" s="1"/>
      <c r="AG44" s="1"/>
    </row>
    <row r="45">
      <c r="R45" s="1"/>
      <c r="S45" s="1"/>
      <c r="T45" s="1"/>
      <c r="U45" s="1"/>
      <c r="V45" s="1"/>
      <c r="W45" s="1"/>
      <c r="X45" s="1"/>
      <c r="Y45" s="1"/>
      <c r="Z45" s="1"/>
      <c r="AA45" s="1"/>
      <c r="AB45" s="1"/>
      <c r="AC45" s="1"/>
      <c r="AD45" s="1"/>
      <c r="AE45" s="1"/>
      <c r="AF45" s="1"/>
      <c r="AG45" s="1"/>
    </row>
    <row r="46">
      <c r="R46" s="1"/>
      <c r="S46" s="1"/>
      <c r="T46" s="1"/>
      <c r="U46" s="1"/>
      <c r="V46" s="1"/>
      <c r="W46" s="1"/>
      <c r="X46" s="1"/>
      <c r="Y46" s="1"/>
      <c r="Z46" s="1"/>
      <c r="AA46" s="1"/>
      <c r="AB46" s="1"/>
      <c r="AC46" s="1"/>
      <c r="AD46" s="1"/>
      <c r="AE46" s="1"/>
      <c r="AF46" s="1"/>
      <c r="AG46" s="1"/>
    </row>
    <row r="47">
      <c r="R47" s="1"/>
      <c r="S47" s="1"/>
      <c r="T47" s="1"/>
      <c r="U47" s="1"/>
      <c r="V47" s="1"/>
      <c r="W47" s="1"/>
      <c r="X47" s="1"/>
      <c r="Y47" s="1"/>
      <c r="Z47" s="1"/>
      <c r="AA47" s="1"/>
      <c r="AB47" s="1"/>
      <c r="AC47" s="1"/>
      <c r="AD47" s="1"/>
      <c r="AE47" s="1"/>
      <c r="AF47" s="1"/>
      <c r="AG47" s="1"/>
    </row>
    <row r="48">
      <c r="R48" s="1"/>
      <c r="S48" s="1"/>
      <c r="T48" s="1"/>
      <c r="U48" s="1"/>
      <c r="V48" s="1"/>
      <c r="W48" s="1"/>
      <c r="X48" s="1"/>
      <c r="Y48" s="1"/>
      <c r="Z48" s="1"/>
      <c r="AA48" s="1"/>
      <c r="AB48" s="1"/>
      <c r="AC48" s="1"/>
      <c r="AD48" s="1"/>
      <c r="AE48" s="1"/>
      <c r="AF48" s="1"/>
      <c r="AG48" s="1"/>
    </row>
    <row r="49">
      <c r="R49" s="1"/>
      <c r="S49" s="1"/>
      <c r="T49" s="1"/>
      <c r="U49" s="1"/>
      <c r="V49" s="1"/>
      <c r="W49" s="1"/>
      <c r="X49" s="1"/>
      <c r="Y49" s="1"/>
      <c r="Z49" s="1"/>
      <c r="AA49" s="1"/>
      <c r="AB49" s="1"/>
      <c r="AC49" s="1"/>
      <c r="AD49" s="1"/>
      <c r="AE49" s="1"/>
      <c r="AF49" s="1"/>
      <c r="AG49" s="1"/>
    </row>
    <row r="50">
      <c r="R50" s="1"/>
      <c r="S50" s="1"/>
      <c r="T50" s="1"/>
      <c r="U50" s="1"/>
      <c r="V50" s="1"/>
      <c r="W50" s="1"/>
      <c r="X50" s="1"/>
      <c r="Y50" s="1"/>
      <c r="Z50" s="1"/>
      <c r="AA50" s="1"/>
      <c r="AB50" s="1"/>
      <c r="AC50" s="1"/>
      <c r="AD50" s="1"/>
      <c r="AE50" s="1"/>
      <c r="AF50" s="1"/>
      <c r="AG50" s="1"/>
    </row>
    <row r="51">
      <c r="R51" s="1"/>
      <c r="S51" s="1"/>
      <c r="T51" s="1"/>
      <c r="U51" s="1"/>
      <c r="V51" s="1"/>
      <c r="W51" s="1"/>
      <c r="X51" s="1"/>
      <c r="Y51" s="1"/>
      <c r="Z51" s="1"/>
      <c r="AA51" s="1"/>
      <c r="AB51" s="1"/>
      <c r="AC51" s="1"/>
      <c r="AD51" s="1"/>
      <c r="AE51" s="1"/>
      <c r="AF51" s="1"/>
      <c r="AG51" s="1"/>
    </row>
    <row r="52" ht="12.95" customHeight="1">
      <c r="B52" s="60" t="s">
        <v>132</v>
      </c>
      <c r="R52" s="1"/>
      <c r="S52" s="1"/>
      <c r="T52" s="1"/>
      <c r="U52" s="1"/>
      <c r="V52" s="1"/>
      <c r="W52" s="1"/>
      <c r="X52" s="1"/>
      <c r="Y52" s="1"/>
      <c r="Z52" s="1"/>
      <c r="AA52" s="1"/>
      <c r="AB52" s="1"/>
      <c r="AC52" s="1"/>
      <c r="AD52" s="1"/>
      <c r="AE52" s="1"/>
      <c r="AF52" s="1"/>
      <c r="AG52" s="1"/>
    </row>
    <row r="53">
      <c r="B53" s="57" t="s">
        <v>134</v>
      </c>
      <c r="R53" s="1"/>
      <c r="S53" s="1"/>
      <c r="T53" s="1"/>
      <c r="U53" s="1"/>
      <c r="V53" s="1"/>
      <c r="W53" s="1"/>
      <c r="X53" s="1"/>
      <c r="Y53" s="1"/>
      <c r="Z53" s="1"/>
      <c r="AA53" s="1"/>
      <c r="AB53" s="1"/>
      <c r="AC53" s="1"/>
      <c r="AD53" s="1"/>
      <c r="AE53" s="1"/>
      <c r="AF53" s="1"/>
      <c r="AG53" s="1"/>
    </row>
    <row r="54">
      <c r="B54" s="57" t="s">
        <v>135</v>
      </c>
      <c r="R54" s="1"/>
      <c r="S54" s="1"/>
      <c r="T54" s="1"/>
      <c r="U54" s="1"/>
      <c r="V54" s="1"/>
      <c r="W54" s="1"/>
      <c r="X54" s="1"/>
      <c r="Y54" s="1"/>
      <c r="Z54" s="1"/>
      <c r="AA54" s="1"/>
      <c r="AB54" s="1"/>
      <c r="AC54" s="1"/>
      <c r="AD54" s="1"/>
      <c r="AE54" s="1"/>
      <c r="AF54" s="1"/>
      <c r="AG54" s="1"/>
    </row>
    <row r="55">
      <c r="R55" s="1"/>
      <c r="S55" s="1"/>
      <c r="T55" s="1"/>
      <c r="U55" s="1"/>
      <c r="V55" s="1"/>
      <c r="W55" s="1"/>
      <c r="X55" s="1"/>
      <c r="Y55" s="1"/>
      <c r="Z55" s="1"/>
      <c r="AA55" s="1"/>
      <c r="AB55" s="1"/>
      <c r="AC55" s="1"/>
      <c r="AD55" s="1"/>
      <c r="AE55" s="1"/>
      <c r="AF55" s="1"/>
      <c r="AG55" s="1"/>
    </row>
    <row r="56">
      <c r="B56" t="s">
        <v>1530</v>
      </c>
      <c r="R56" s="1"/>
      <c r="S56" s="1"/>
      <c r="T56" s="1"/>
      <c r="U56" s="1"/>
      <c r="V56" s="1"/>
      <c r="W56" s="1"/>
      <c r="X56" s="1"/>
      <c r="Y56" s="1"/>
      <c r="Z56" s="1"/>
      <c r="AA56" s="1"/>
      <c r="AB56" s="1"/>
      <c r="AC56" s="1"/>
      <c r="AD56" s="1"/>
      <c r="AE56" s="1"/>
      <c r="AF56" s="1"/>
      <c r="AG56" s="1"/>
    </row>
    <row r="57">
      <c r="R57" s="1"/>
      <c r="S57" s="1"/>
      <c r="T57" s="1"/>
      <c r="U57" s="1"/>
      <c r="V57" s="1"/>
      <c r="W57" s="1"/>
      <c r="X57" s="1"/>
      <c r="Y57" s="1"/>
      <c r="Z57" s="1"/>
      <c r="AA57" s="1"/>
      <c r="AB57" s="1"/>
      <c r="AC57" s="1"/>
      <c r="AD57" s="1"/>
      <c r="AE57" s="1"/>
      <c r="AF57" s="1"/>
      <c r="AG57" s="1"/>
    </row>
    <row r="58">
      <c r="R58" s="1"/>
      <c r="S58" s="1"/>
      <c r="T58" s="1"/>
      <c r="U58" s="1"/>
      <c r="V58" s="1"/>
      <c r="W58" s="1"/>
      <c r="X58" s="1"/>
      <c r="Y58" s="1"/>
      <c r="Z58" s="1"/>
      <c r="AA58" s="1"/>
      <c r="AB58" s="1"/>
      <c r="AC58" s="1"/>
      <c r="AD58" s="1"/>
      <c r="AE58" s="1"/>
      <c r="AF58" s="1"/>
      <c r="AG58" s="1"/>
    </row>
    <row r="59">
      <c r="R59" s="1"/>
      <c r="S59" s="1"/>
      <c r="T59" s="1"/>
      <c r="U59" s="1"/>
      <c r="V59" s="1"/>
      <c r="W59" s="1"/>
      <c r="X59" s="1"/>
      <c r="Y59" s="1"/>
      <c r="Z59" s="1"/>
      <c r="AA59" s="1"/>
      <c r="AB59" s="1"/>
      <c r="AC59" s="1"/>
      <c r="AD59" s="1"/>
      <c r="AE59" s="1"/>
      <c r="AF59" s="1"/>
      <c r="AG59" s="1"/>
    </row>
    <row r="60">
      <c r="R60" s="1"/>
      <c r="S60" s="1"/>
      <c r="T60" s="1"/>
      <c r="U60" s="1"/>
      <c r="V60" s="1"/>
      <c r="W60" s="1"/>
      <c r="X60" s="1"/>
      <c r="Y60" s="1"/>
      <c r="Z60" s="1"/>
      <c r="AA60" s="1"/>
      <c r="AB60" s="1"/>
      <c r="AC60" s="1"/>
      <c r="AD60" s="1"/>
      <c r="AE60" s="1"/>
      <c r="AF60" s="1"/>
      <c r="AG60" s="1"/>
    </row>
    <row r="61">
      <c r="R61" s="1"/>
      <c r="S61" s="1"/>
      <c r="T61" s="1"/>
      <c r="U61" s="1"/>
      <c r="V61" s="1"/>
      <c r="W61" s="1"/>
      <c r="X61" s="1"/>
      <c r="Y61" s="1"/>
      <c r="Z61" s="1"/>
      <c r="AA61" s="1"/>
      <c r="AB61" s="1"/>
      <c r="AC61" s="1"/>
      <c r="AD61" s="1"/>
      <c r="AE61" s="1"/>
      <c r="AF61" s="1"/>
      <c r="AG61" s="1"/>
    </row>
  </sheetData>
  <mergeCells count="13">
    <mergeCell ref="Y5:AA5"/>
    <mergeCell ref="AB5:AD5"/>
    <mergeCell ref="AE5:AG5"/>
    <mergeCell ref="B4:B6"/>
    <mergeCell ref="C4:C6"/>
    <mergeCell ref="D4:AG4"/>
    <mergeCell ref="D5:F5"/>
    <mergeCell ref="G5:I5"/>
    <mergeCell ref="J5:L5"/>
    <mergeCell ref="M5:O5"/>
    <mergeCell ref="P5:R5"/>
    <mergeCell ref="S5:U5"/>
    <mergeCell ref="V5:X5"/>
  </mergeCells>
  <pageMargins left="0.78740157480314965" right="0.59055118110236227" top="0.78740157480314965" bottom="0.86614173228346458" header="0.51181102362204722" footer="0.35433070866141736"/>
  <pageSetup paperSize="9" scale="58" orientation="portrait" horizontalDpi="300" verticalDpi="300"/>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sheetPr>
    <tabColor rgb="FF96D4FF"/>
  </sheetPr>
  <dimension ref="A1"/>
  <sheetViews>
    <sheetView showGridLines="0" zoomScaleNormal="100" zoomScaleSheetLayoutView="100" workbookViewId="0">
      <selection activeCell="J44" sqref="J44"/>
    </sheetView>
  </sheetViews>
  <sheetFormatPr defaultRowHeight="15.0" baseColWidth="10"/>
  <cols>
    <col min="1" max="1" width="2.5703125" hidden="0" customWidth="1"/>
    <col min="2" max="2" width="20.7109375" hidden="0" customWidth="1"/>
    <col min="3" max="3" width="20.7109375" hidden="0" customWidth="1"/>
    <col min="4" max="4" width="5.5703125" hidden="0" customWidth="1"/>
    <col min="5" max="5" width="10.7109375" hidden="0" customWidth="1"/>
    <col min="6" max="6" width="10.7109375" hidden="0" customWidth="1"/>
    <col min="7" max="7" width="10.7109375" hidden="0" customWidth="1"/>
    <col min="8" max="8" width="10.7109375" hidden="0" customWidth="1"/>
    <col min="9" max="9" width="10.7109375" hidden="0" customWidth="1"/>
    <col min="10" max="10" width="10.7109375" hidden="0" customWidth="1"/>
    <col min="11" max="11" width="10.7109375" hidden="0" customWidth="1"/>
    <col min="12" max="12" width="10.7109375" hidden="0" customWidth="1"/>
    <col min="13" max="13" width="11.42578125" hidden="0" customWidth="1"/>
    <col min="14" max="14" width="11.42578125" hidden="0" customWidth="1"/>
    <col min="15" max="15" width="11.42578125" hidden="0" customWidth="1"/>
    <col min="16" max="16" width="11.42578125" hidden="0" customWidth="1"/>
    <col min="17" max="17" width="11.42578125" hidden="0" customWidth="1"/>
    <col min="18" max="18" width="11.42578125" hidden="0" customWidth="1"/>
    <col min="19" max="19" width="11.42578125" hidden="0" customWidth="1"/>
  </cols>
  <sheetData>
    <row r="1" ht="15.75" customHeight="1">
      <c r="A1" s="82" t="str">
        <f>Inhaltsverzeichnis!B21&amp; " " &amp;Inhaltsverzeichnis!D21</f>
        <v>Tabelle 3: Im Stimmregister eingetragene Auslandschweizer/-innen nach Geschlecht, Altersklasse und Region, 2024</v>
      </c>
    </row>
    <row r="3">
      <c r="B3" s="1" t="s">
        <v>847</v>
      </c>
    </row>
    <row r="4">
      <c r="B4" s="74" t="s">
        <v>19</v>
      </c>
      <c r="C4" s="74" t="s">
        <v>20</v>
      </c>
      <c r="D4" s="77" t="s">
        <v>130</v>
      </c>
      <c r="E4" s="75" t="s">
        <v>163</v>
      </c>
      <c r="F4" s="69" t="s">
        <v>5</v>
      </c>
      <c r="G4" s="70"/>
      <c r="H4" s="71"/>
      <c r="I4" s="69" t="s">
        <v>6</v>
      </c>
      <c r="J4" s="70"/>
      <c r="K4" s="71"/>
    </row>
    <row r="5">
      <c r="B5" s="74"/>
      <c r="C5" s="74"/>
      <c r="D5" s="78"/>
      <c r="E5" s="76"/>
      <c r="F5" s="63" t="s">
        <v>2</v>
      </c>
      <c r="G5" s="72" t="s">
        <v>844</v>
      </c>
      <c r="H5" s="73"/>
      <c r="I5" s="63" t="s">
        <v>2</v>
      </c>
      <c r="J5" s="72" t="s">
        <v>844</v>
      </c>
      <c r="K5" s="73"/>
    </row>
    <row r="6">
      <c r="B6" s="74"/>
      <c r="C6" s="74"/>
      <c r="D6" s="79"/>
      <c r="E6" s="76"/>
      <c r="F6" s="63"/>
      <c r="G6" s="83" t="s">
        <v>164</v>
      </c>
      <c r="H6" s="84" t="s">
        <v>846</v>
      </c>
      <c r="I6" s="63"/>
      <c r="J6" s="83" t="s">
        <v>164</v>
      </c>
      <c r="K6" s="84" t="s">
        <v>846</v>
      </c>
      <c r="L6" s="80"/>
      <c r="M6" s="1"/>
    </row>
    <row r="7">
      <c r="B7" s="1" t="s">
        <v>863</v>
      </c>
      <c r="C7" s="1" t="s">
        <v>869</v>
      </c>
      <c r="D7" s="21" t="s">
        <v>870</v>
      </c>
      <c r="E7" s="81" t="n">
        <v>366</v>
      </c>
      <c r="F7" s="81" t="n">
        <v>175</v>
      </c>
      <c r="G7" s="81" t="n">
        <v>136</v>
      </c>
      <c r="H7" s="81" t="n">
        <v>39</v>
      </c>
      <c r="I7" s="81" t="n">
        <v>191</v>
      </c>
      <c r="J7" s="81" t="n">
        <v>152</v>
      </c>
      <c r="K7" s="81" t="n">
        <v>39</v>
      </c>
    </row>
    <row r="8">
      <c r="B8" s="1" t="s">
        <v>863</v>
      </c>
      <c r="C8" s="1" t="s">
        <v>871</v>
      </c>
      <c r="D8" s="21" t="s">
        <v>872</v>
      </c>
      <c r="E8" s="81" t="n">
        <v>26</v>
      </c>
      <c r="F8" s="81" t="n">
        <v>15</v>
      </c>
      <c r="G8" s="81" t="n">
        <v>12</v>
      </c>
      <c r="H8" s="81" t="n">
        <v>3</v>
      </c>
      <c r="I8" s="81" t="n">
        <v>11</v>
      </c>
      <c r="J8" s="81" t="n">
        <v>10</v>
      </c>
      <c r="K8" s="81" t="n">
        <v>1</v>
      </c>
    </row>
    <row r="9">
      <c r="B9" s="1" t="s">
        <v>863</v>
      </c>
      <c r="C9" s="1" t="s">
        <v>873</v>
      </c>
      <c r="D9" s="21" t="s">
        <v>874</v>
      </c>
      <c r="E9" s="81" t="n">
        <v>3766</v>
      </c>
      <c r="F9" s="81" t="n">
        <v>1795</v>
      </c>
      <c r="G9" s="81" t="n">
        <v>1300</v>
      </c>
      <c r="H9" s="81" t="n">
        <v>495</v>
      </c>
      <c r="I9" s="81" t="n">
        <v>1971</v>
      </c>
      <c r="J9" s="81" t="n">
        <v>1460</v>
      </c>
      <c r="K9" s="81" t="n">
        <v>511</v>
      </c>
    </row>
    <row r="10">
      <c r="B10" s="1" t="s">
        <v>863</v>
      </c>
      <c r="C10" s="1" t="s">
        <v>875</v>
      </c>
      <c r="D10" s="21" t="s">
        <v>876</v>
      </c>
      <c r="E10" s="81" t="n">
        <v>2306</v>
      </c>
      <c r="F10" s="81" t="n">
        <v>1064</v>
      </c>
      <c r="G10" s="81" t="n">
        <v>829</v>
      </c>
      <c r="H10" s="81" t="n">
        <v>235</v>
      </c>
      <c r="I10" s="81" t="n">
        <v>1242</v>
      </c>
      <c r="J10" s="81" t="n">
        <v>967</v>
      </c>
      <c r="K10" s="81" t="n">
        <v>275</v>
      </c>
    </row>
    <row r="11">
      <c r="B11" s="1" t="s">
        <v>863</v>
      </c>
      <c r="C11" s="1" t="s">
        <v>877</v>
      </c>
      <c r="D11" s="21" t="s">
        <v>878</v>
      </c>
      <c r="E11" s="81" t="n">
        <v>596</v>
      </c>
      <c r="F11" s="81" t="n">
        <v>275</v>
      </c>
      <c r="G11" s="81" t="n">
        <v>160</v>
      </c>
      <c r="H11" s="81" t="n">
        <v>115</v>
      </c>
      <c r="I11" s="81" t="n">
        <v>321</v>
      </c>
      <c r="J11" s="81" t="n">
        <v>201</v>
      </c>
      <c r="K11" s="81" t="n">
        <v>120</v>
      </c>
    </row>
    <row r="12">
      <c r="B12" s="1" t="s">
        <v>863</v>
      </c>
      <c r="C12" s="1" t="s">
        <v>879</v>
      </c>
      <c r="D12" s="21" t="s">
        <v>880</v>
      </c>
      <c r="E12" s="81" t="n">
        <v>1222</v>
      </c>
      <c r="F12" s="81" t="n">
        <v>497</v>
      </c>
      <c r="G12" s="81" t="n">
        <v>354</v>
      </c>
      <c r="H12" s="81" t="n">
        <v>143</v>
      </c>
      <c r="I12" s="81" t="n">
        <v>725</v>
      </c>
      <c r="J12" s="81" t="n">
        <v>489</v>
      </c>
      <c r="K12" s="81" t="n">
        <v>236</v>
      </c>
    </row>
    <row r="13">
      <c r="B13" s="1" t="s">
        <v>863</v>
      </c>
      <c r="C13" s="1" t="s">
        <v>881</v>
      </c>
      <c r="D13" s="21" t="s">
        <v>882</v>
      </c>
      <c r="E13" s="81" t="n">
        <v>335</v>
      </c>
      <c r="F13" s="81" t="n">
        <v>161</v>
      </c>
      <c r="G13" s="81" t="n">
        <v>76</v>
      </c>
      <c r="H13" s="81" t="n">
        <v>85</v>
      </c>
      <c r="I13" s="81" t="n">
        <v>174</v>
      </c>
      <c r="J13" s="81" t="n">
        <v>112</v>
      </c>
      <c r="K13" s="81" t="n">
        <v>62</v>
      </c>
    </row>
    <row r="14">
      <c r="B14" s="1" t="s">
        <v>864</v>
      </c>
      <c r="C14" s="1" t="s">
        <v>883</v>
      </c>
      <c r="D14" s="21" t="s">
        <v>884</v>
      </c>
      <c r="E14" s="81" t="n">
        <v>81</v>
      </c>
      <c r="F14" s="81" t="n">
        <v>34</v>
      </c>
      <c r="G14" s="81" t="n">
        <v>25</v>
      </c>
      <c r="H14" s="81" t="n">
        <v>9</v>
      </c>
      <c r="I14" s="81" t="n">
        <v>47</v>
      </c>
      <c r="J14" s="81" t="n">
        <v>31</v>
      </c>
      <c r="K14" s="81" t="n">
        <v>16</v>
      </c>
    </row>
    <row r="15">
      <c r="B15" s="1" t="s">
        <v>864</v>
      </c>
      <c r="C15" s="1" t="s">
        <v>885</v>
      </c>
      <c r="D15" s="21" t="s">
        <v>886</v>
      </c>
      <c r="E15" s="81" t="n">
        <v>36</v>
      </c>
      <c r="F15" s="81" t="n">
        <v>15</v>
      </c>
      <c r="G15" s="81" t="n">
        <v>9</v>
      </c>
      <c r="H15" s="81" t="n">
        <v>6</v>
      </c>
      <c r="I15" s="81" t="n">
        <v>21</v>
      </c>
      <c r="J15" s="81" t="n">
        <v>16</v>
      </c>
      <c r="K15" s="81" t="n">
        <v>5</v>
      </c>
    </row>
    <row r="16">
      <c r="B16" s="1" t="s">
        <v>864</v>
      </c>
      <c r="C16" s="1" t="s">
        <v>887</v>
      </c>
      <c r="D16" s="21" t="s">
        <v>888</v>
      </c>
      <c r="E16" s="81" t="n">
        <v>3</v>
      </c>
      <c r="F16" s="81" t="n">
        <v>1</v>
      </c>
      <c r="G16" s="81" t="n">
        <v>0</v>
      </c>
      <c r="H16" s="81" t="n">
        <v>1</v>
      </c>
      <c r="I16" s="81" t="n">
        <v>2</v>
      </c>
      <c r="J16" s="81" t="n">
        <v>1</v>
      </c>
      <c r="K16" s="81" t="n">
        <v>1</v>
      </c>
    </row>
    <row r="17">
      <c r="B17" s="1" t="s">
        <v>864</v>
      </c>
      <c r="C17" s="1" t="s">
        <v>889</v>
      </c>
      <c r="D17" s="21" t="s">
        <v>890</v>
      </c>
      <c r="E17" s="81" t="n">
        <v>21</v>
      </c>
      <c r="F17" s="81" t="n">
        <v>11</v>
      </c>
      <c r="G17" s="81" t="n">
        <v>7</v>
      </c>
      <c r="H17" s="81" t="n">
        <v>4</v>
      </c>
      <c r="I17" s="81" t="n">
        <v>10</v>
      </c>
      <c r="J17" s="81" t="n">
        <v>7</v>
      </c>
      <c r="K17" s="81" t="n">
        <v>3</v>
      </c>
    </row>
    <row r="18">
      <c r="B18" s="1" t="s">
        <v>864</v>
      </c>
      <c r="C18" s="1" t="s">
        <v>891</v>
      </c>
      <c r="D18" s="21" t="s">
        <v>892</v>
      </c>
      <c r="E18" s="81" t="n">
        <v>4</v>
      </c>
      <c r="F18" s="81" t="n">
        <v>3</v>
      </c>
      <c r="G18" s="81" t="n">
        <v>2</v>
      </c>
      <c r="H18" s="81" t="n">
        <v>1</v>
      </c>
      <c r="I18" s="81" t="n">
        <v>1</v>
      </c>
      <c r="J18" s="81" t="n">
        <v>0</v>
      </c>
      <c r="K18" s="81" t="n">
        <v>1</v>
      </c>
    </row>
    <row r="19">
      <c r="B19" s="1" t="s">
        <v>864</v>
      </c>
      <c r="C19" s="1" t="s">
        <v>893</v>
      </c>
      <c r="D19" s="21" t="s">
        <v>894</v>
      </c>
      <c r="E19" s="81" t="n">
        <v>110</v>
      </c>
      <c r="F19" s="81" t="n">
        <v>50</v>
      </c>
      <c r="G19" s="81" t="n">
        <v>29</v>
      </c>
      <c r="H19" s="81" t="n">
        <v>21</v>
      </c>
      <c r="I19" s="81" t="n">
        <v>60</v>
      </c>
      <c r="J19" s="81" t="n">
        <v>41</v>
      </c>
      <c r="K19" s="81" t="n">
        <v>19</v>
      </c>
    </row>
    <row r="20">
      <c r="B20" s="1" t="s">
        <v>864</v>
      </c>
      <c r="C20" s="1" t="s">
        <v>895</v>
      </c>
      <c r="D20" s="21" t="s">
        <v>896</v>
      </c>
      <c r="E20" s="81" t="n">
        <v>10</v>
      </c>
      <c r="F20" s="81" t="n">
        <v>6</v>
      </c>
      <c r="G20" s="81" t="n">
        <v>2</v>
      </c>
      <c r="H20" s="81" t="n">
        <v>4</v>
      </c>
      <c r="I20" s="81" t="n">
        <v>4</v>
      </c>
      <c r="J20" s="81" t="n">
        <v>3</v>
      </c>
      <c r="K20" s="81" t="n">
        <v>1</v>
      </c>
    </row>
    <row r="21">
      <c r="B21" s="1" t="s">
        <v>865</v>
      </c>
      <c r="C21" s="1" t="s">
        <v>865</v>
      </c>
      <c r="D21" s="21" t="s">
        <v>897</v>
      </c>
      <c r="E21" s="81" t="n">
        <v>1709</v>
      </c>
      <c r="F21" s="81" t="n">
        <v>885</v>
      </c>
      <c r="G21" s="81" t="n">
        <v>731</v>
      </c>
      <c r="H21" s="81" t="n">
        <v>154</v>
      </c>
      <c r="I21" s="81" t="n">
        <v>824</v>
      </c>
      <c r="J21" s="81" t="n">
        <v>695</v>
      </c>
      <c r="K21" s="81" t="n">
        <v>129</v>
      </c>
    </row>
    <row r="22">
      <c r="B22" s="1" t="s">
        <v>865</v>
      </c>
      <c r="C22" s="1" t="s">
        <v>898</v>
      </c>
      <c r="D22" s="21" t="s">
        <v>899</v>
      </c>
      <c r="E22" s="81" t="n">
        <v>50</v>
      </c>
      <c r="F22" s="81" t="n">
        <v>31</v>
      </c>
      <c r="G22" s="81" t="n">
        <v>18</v>
      </c>
      <c r="H22" s="81" t="n">
        <v>13</v>
      </c>
      <c r="I22" s="81" t="n">
        <v>19</v>
      </c>
      <c r="J22" s="81" t="n">
        <v>16</v>
      </c>
      <c r="K22" s="81" t="n">
        <v>3</v>
      </c>
    </row>
    <row r="23">
      <c r="B23" s="1" t="s">
        <v>865</v>
      </c>
      <c r="C23" s="1" t="s">
        <v>900</v>
      </c>
      <c r="D23" s="21" t="s">
        <v>901</v>
      </c>
      <c r="E23" s="81" t="n">
        <v>150</v>
      </c>
      <c r="F23" s="81" t="n">
        <v>74</v>
      </c>
      <c r="G23" s="81" t="n">
        <v>51</v>
      </c>
      <c r="H23" s="81" t="n">
        <v>23</v>
      </c>
      <c r="I23" s="81" t="n">
        <v>76</v>
      </c>
      <c r="J23" s="81" t="n">
        <v>64</v>
      </c>
      <c r="K23" s="81" t="n">
        <v>12</v>
      </c>
    </row>
    <row r="24">
      <c r="B24" s="1" t="s">
        <v>866</v>
      </c>
      <c r="C24" s="1" t="s">
        <v>902</v>
      </c>
      <c r="D24" s="21" t="s">
        <v>903</v>
      </c>
      <c r="E24" s="81" t="n">
        <v>43</v>
      </c>
      <c r="F24" s="81" t="n">
        <v>24</v>
      </c>
      <c r="G24" s="81" t="n">
        <v>14</v>
      </c>
      <c r="H24" s="81" t="n">
        <v>10</v>
      </c>
      <c r="I24" s="81" t="n">
        <v>19</v>
      </c>
      <c r="J24" s="81" t="n">
        <v>9</v>
      </c>
      <c r="K24" s="81" t="n">
        <v>10</v>
      </c>
    </row>
    <row r="25">
      <c r="B25" s="1" t="s">
        <v>866</v>
      </c>
      <c r="C25" s="1" t="s">
        <v>904</v>
      </c>
      <c r="D25" s="21" t="s">
        <v>905</v>
      </c>
      <c r="E25" s="81" t="n">
        <v>276</v>
      </c>
      <c r="F25" s="81" t="n">
        <v>157</v>
      </c>
      <c r="G25" s="81" t="n">
        <v>111</v>
      </c>
      <c r="H25" s="81" t="n">
        <v>46</v>
      </c>
      <c r="I25" s="81" t="n">
        <v>119</v>
      </c>
      <c r="J25" s="81" t="n">
        <v>93</v>
      </c>
      <c r="K25" s="81" t="n">
        <v>26</v>
      </c>
    </row>
    <row r="26">
      <c r="B26" s="1" t="s">
        <v>866</v>
      </c>
      <c r="C26" s="1" t="s">
        <v>906</v>
      </c>
      <c r="D26" s="21" t="s">
        <v>907</v>
      </c>
      <c r="E26" s="81" t="n">
        <v>224</v>
      </c>
      <c r="F26" s="81" t="n">
        <v>124</v>
      </c>
      <c r="G26" s="81" t="n">
        <v>98</v>
      </c>
      <c r="H26" s="81" t="n">
        <v>26</v>
      </c>
      <c r="I26" s="81" t="n">
        <v>100</v>
      </c>
      <c r="J26" s="81" t="n">
        <v>80</v>
      </c>
      <c r="K26" s="81" t="n">
        <v>20</v>
      </c>
    </row>
    <row r="27">
      <c r="B27" s="1" t="s">
        <v>867</v>
      </c>
      <c r="C27" s="1" t="s">
        <v>908</v>
      </c>
      <c r="D27" s="21" t="s">
        <v>909</v>
      </c>
      <c r="E27" s="81" t="n">
        <v>2</v>
      </c>
      <c r="F27" s="81" t="n">
        <v>1</v>
      </c>
      <c r="G27" s="81" t="n">
        <v>0</v>
      </c>
      <c r="H27" s="81" t="n">
        <v>1</v>
      </c>
      <c r="I27" s="81" t="n">
        <v>1</v>
      </c>
      <c r="J27" s="81" t="n">
        <v>1</v>
      </c>
      <c r="K27" s="81" t="n">
        <v>0</v>
      </c>
    </row>
    <row r="28">
      <c r="B28" s="1" t="s">
        <v>867</v>
      </c>
      <c r="C28" s="1" t="s">
        <v>910</v>
      </c>
      <c r="D28" s="21" t="s">
        <v>911</v>
      </c>
      <c r="E28" s="81" t="n">
        <v>112</v>
      </c>
      <c r="F28" s="81" t="n">
        <v>79</v>
      </c>
      <c r="G28" s="81" t="n">
        <v>67</v>
      </c>
      <c r="H28" s="81" t="n">
        <v>12</v>
      </c>
      <c r="I28" s="81" t="n">
        <v>33</v>
      </c>
      <c r="J28" s="81" t="n">
        <v>32</v>
      </c>
      <c r="K28" s="81" t="n">
        <v>1</v>
      </c>
    </row>
    <row r="29">
      <c r="B29" s="1" t="s">
        <v>867</v>
      </c>
      <c r="C29" s="1" t="s">
        <v>912</v>
      </c>
      <c r="D29" s="21" t="s">
        <v>913</v>
      </c>
      <c r="E29" s="81" t="n">
        <v>1</v>
      </c>
      <c r="F29" s="81" t="n">
        <v>1</v>
      </c>
      <c r="G29" s="81" t="n">
        <v>1</v>
      </c>
      <c r="H29" s="81" t="n">
        <v>0</v>
      </c>
      <c r="I29" s="81" t="n">
        <v>0</v>
      </c>
      <c r="J29" s="81" t="n">
        <v>0</v>
      </c>
      <c r="K29" s="81" t="n">
        <v>0</v>
      </c>
    </row>
    <row r="30">
      <c r="B30" s="1" t="s">
        <v>867</v>
      </c>
      <c r="C30" s="1" t="s">
        <v>914</v>
      </c>
      <c r="D30" s="21" t="s">
        <v>915</v>
      </c>
      <c r="E30" s="81" t="n">
        <v>152</v>
      </c>
      <c r="F30" s="81" t="n">
        <v>80</v>
      </c>
      <c r="G30" s="81" t="n">
        <v>69</v>
      </c>
      <c r="H30" s="81" t="n">
        <v>11</v>
      </c>
      <c r="I30" s="81" t="n">
        <v>72</v>
      </c>
      <c r="J30" s="81" t="n">
        <v>60</v>
      </c>
      <c r="K30" s="81" t="n">
        <v>12</v>
      </c>
    </row>
    <row r="31">
      <c r="B31" s="1" t="s">
        <v>867</v>
      </c>
      <c r="C31" s="1" t="s">
        <v>916</v>
      </c>
      <c r="D31" s="21" t="s">
        <v>917</v>
      </c>
      <c r="E31" s="81" t="n">
        <v>1</v>
      </c>
      <c r="F31" s="81" t="n">
        <v>1</v>
      </c>
      <c r="G31" s="81" t="n">
        <v>0</v>
      </c>
      <c r="H31" s="81" t="n">
        <v>1</v>
      </c>
      <c r="I31" s="81" t="n">
        <v>0</v>
      </c>
      <c r="J31" s="81" t="n">
        <v>0</v>
      </c>
      <c r="K31" s="81" t="n">
        <v>0</v>
      </c>
    </row>
    <row r="32">
      <c r="B32" s="1" t="s">
        <v>867</v>
      </c>
      <c r="C32" s="1" t="s">
        <v>918</v>
      </c>
      <c r="D32" s="21" t="s">
        <v>919</v>
      </c>
      <c r="E32" s="81" t="n">
        <v>41</v>
      </c>
      <c r="F32" s="81" t="n">
        <v>22</v>
      </c>
      <c r="G32" s="81" t="n">
        <v>16</v>
      </c>
      <c r="H32" s="81" t="n">
        <v>6</v>
      </c>
      <c r="I32" s="81" t="n">
        <v>19</v>
      </c>
      <c r="J32" s="81" t="n">
        <v>13</v>
      </c>
      <c r="K32" s="81" t="n">
        <v>6</v>
      </c>
    </row>
    <row r="33">
      <c r="B33" s="1" t="s">
        <v>867</v>
      </c>
      <c r="C33" s="1" t="s">
        <v>920</v>
      </c>
      <c r="D33" s="21" t="s">
        <v>921</v>
      </c>
      <c r="E33" s="81" t="n">
        <v>643</v>
      </c>
      <c r="F33" s="81" t="n">
        <v>445</v>
      </c>
      <c r="G33" s="81" t="n">
        <v>209</v>
      </c>
      <c r="H33" s="81" t="n">
        <v>236</v>
      </c>
      <c r="I33" s="81" t="n">
        <v>198</v>
      </c>
      <c r="J33" s="81" t="n">
        <v>136</v>
      </c>
      <c r="K33" s="81" t="n">
        <v>62</v>
      </c>
    </row>
    <row r="34">
      <c r="B34" s="1" t="s">
        <v>868</v>
      </c>
      <c r="C34" s="1" t="s">
        <v>922</v>
      </c>
      <c r="D34" s="21" t="s">
        <v>923</v>
      </c>
      <c r="E34" s="81" t="n">
        <v>2</v>
      </c>
      <c r="F34" s="81" t="n">
        <v>1</v>
      </c>
      <c r="G34" s="81" t="n">
        <v>0</v>
      </c>
      <c r="H34" s="81" t="n">
        <v>1</v>
      </c>
      <c r="I34" s="81" t="n">
        <v>1</v>
      </c>
      <c r="J34" s="81" t="n">
        <v>1</v>
      </c>
      <c r="K34" s="81" t="n">
        <v>0</v>
      </c>
    </row>
    <row r="35">
      <c r="B35" s="121" t="s">
        <v>868</v>
      </c>
      <c r="C35" s="121" t="s">
        <v>924</v>
      </c>
      <c r="D35" s="122" t="s">
        <v>925</v>
      </c>
      <c r="E35" s="123" t="n">
        <v>5</v>
      </c>
      <c r="F35" s="123" t="n">
        <v>3</v>
      </c>
      <c r="G35" s="123" t="n">
        <v>2</v>
      </c>
      <c r="H35" s="123" t="n">
        <v>1</v>
      </c>
      <c r="I35" s="123" t="n">
        <v>2</v>
      </c>
      <c r="J35" s="123" t="n">
        <v>1</v>
      </c>
      <c r="K35" s="123" t="n">
        <v>1</v>
      </c>
    </row>
    <row r="36" ht="13.5" customHeight="1">
      <c r="B36" s="124" t="s">
        <v>868</v>
      </c>
      <c r="C36" s="124" t="s">
        <v>926</v>
      </c>
      <c r="D36" s="125" t="s">
        <v>927</v>
      </c>
      <c r="E36" s="124" t="n">
        <v>417</v>
      </c>
      <c r="F36" s="124" t="n">
        <v>206</v>
      </c>
      <c r="G36" s="124" t="n">
        <v>165</v>
      </c>
      <c r="H36" s="124" t="n">
        <v>41</v>
      </c>
      <c r="I36" s="124" t="n">
        <v>211</v>
      </c>
      <c r="J36" s="124" t="n">
        <v>173</v>
      </c>
      <c r="K36" s="124" t="n">
        <v>38</v>
      </c>
    </row>
    <row r="37">
      <c r="B37" s="121"/>
      <c r="C37" s="121"/>
      <c r="D37" s="121"/>
      <c r="E37" s="121"/>
      <c r="F37" s="121"/>
      <c r="G37" s="121"/>
      <c r="H37" s="121"/>
      <c r="I37" s="121"/>
      <c r="J37" s="121"/>
      <c r="K37" s="121"/>
    </row>
    <row r="38">
      <c r="B38" s="121"/>
      <c r="C38" s="121"/>
      <c r="D38" s="121"/>
      <c r="E38" s="121"/>
      <c r="F38" s="121"/>
      <c r="G38" s="121"/>
      <c r="H38" s="121"/>
      <c r="I38" s="121"/>
      <c r="J38" s="121"/>
      <c r="K38" s="121"/>
    </row>
    <row r="39">
      <c r="B39" s="121"/>
      <c r="C39" s="121"/>
      <c r="D39" s="121"/>
      <c r="E39" s="121"/>
      <c r="F39" s="121"/>
      <c r="G39" s="121"/>
      <c r="H39" s="121"/>
      <c r="I39" s="121"/>
      <c r="J39" s="121"/>
      <c r="K39" s="121"/>
    </row>
    <row r="40">
      <c r="B40" s="121"/>
      <c r="C40" s="121"/>
      <c r="D40" s="121"/>
      <c r="E40" s="121"/>
      <c r="F40" s="121"/>
      <c r="G40" s="121"/>
      <c r="H40" s="121"/>
      <c r="I40" s="121"/>
      <c r="J40" s="121"/>
      <c r="K40" s="121"/>
    </row>
    <row r="41">
      <c r="B41" s="121"/>
      <c r="C41" s="121"/>
      <c r="D41" s="121"/>
      <c r="E41" s="121"/>
      <c r="F41" s="121"/>
      <c r="G41" s="121"/>
      <c r="H41" s="121"/>
      <c r="I41" s="121"/>
      <c r="J41" s="121"/>
      <c r="K41" s="121"/>
    </row>
    <row r="42">
      <c r="B42" s="121"/>
      <c r="C42" s="121"/>
      <c r="D42" s="121"/>
      <c r="E42" s="121"/>
      <c r="F42" s="121"/>
      <c r="G42" s="121"/>
      <c r="H42" s="121"/>
      <c r="I42" s="121"/>
      <c r="J42" s="121"/>
      <c r="K42" s="121"/>
    </row>
    <row r="43">
      <c r="B43" s="121"/>
      <c r="C43" s="121"/>
      <c r="D43" s="121"/>
      <c r="E43" s="121"/>
      <c r="F43" s="121"/>
      <c r="G43" s="121"/>
      <c r="H43" s="121"/>
      <c r="I43" s="121"/>
      <c r="J43" s="121"/>
      <c r="K43" s="121"/>
    </row>
    <row r="44">
      <c r="B44" s="121"/>
      <c r="C44" s="121"/>
      <c r="D44" s="121"/>
      <c r="E44" s="121"/>
      <c r="F44" s="121"/>
      <c r="G44" s="121"/>
      <c r="H44" s="121"/>
      <c r="I44" s="121"/>
      <c r="J44" s="121"/>
      <c r="K44" s="121"/>
    </row>
    <row r="45">
      <c r="B45" s="121"/>
      <c r="C45" s="121"/>
      <c r="D45" s="121"/>
      <c r="E45" s="121"/>
      <c r="F45" s="121"/>
      <c r="G45" s="121"/>
      <c r="H45" s="121"/>
      <c r="I45" s="121"/>
      <c r="J45" s="121"/>
      <c r="K45" s="121"/>
    </row>
    <row r="46">
      <c r="B46" s="121"/>
      <c r="C46" s="121"/>
      <c r="D46" s="121"/>
      <c r="E46" s="121"/>
      <c r="F46" s="121"/>
      <c r="G46" s="121"/>
      <c r="H46" s="121"/>
      <c r="I46" s="121"/>
      <c r="J46" s="121"/>
      <c r="K46" s="121"/>
    </row>
    <row r="47">
      <c r="B47" s="121"/>
      <c r="C47" s="121"/>
      <c r="D47" s="121"/>
      <c r="E47" s="121"/>
      <c r="F47" s="121"/>
      <c r="G47" s="121"/>
      <c r="H47" s="121"/>
      <c r="I47" s="121"/>
      <c r="J47" s="121"/>
      <c r="K47" s="121"/>
    </row>
    <row r="48">
      <c r="B48" s="121"/>
      <c r="C48" s="121"/>
      <c r="D48" s="121"/>
      <c r="E48" s="121"/>
      <c r="F48" s="121"/>
      <c r="G48" s="121"/>
      <c r="H48" s="121"/>
      <c r="I48" s="121"/>
      <c r="J48" s="121"/>
      <c r="K48" s="121"/>
    </row>
    <row r="49">
      <c r="B49" s="121"/>
      <c r="C49" s="121"/>
      <c r="D49" s="121"/>
      <c r="E49" s="121"/>
      <c r="F49" s="121"/>
      <c r="G49" s="121"/>
      <c r="H49" s="121"/>
      <c r="I49" s="121"/>
      <c r="J49" s="121"/>
      <c r="K49" s="121"/>
    </row>
    <row r="50">
      <c r="B50" s="121"/>
      <c r="C50" s="121"/>
      <c r="D50" s="121"/>
      <c r="E50" s="121"/>
      <c r="F50" s="121"/>
      <c r="G50" s="121"/>
      <c r="H50" s="121"/>
      <c r="I50" s="121"/>
      <c r="J50" s="121"/>
      <c r="K50" s="121"/>
    </row>
  </sheetData>
  <mergeCells count="10">
    <mergeCell ref="I4:K4"/>
    <mergeCell ref="I5:I6"/>
    <mergeCell ref="J5:K5"/>
    <mergeCell ref="B4:B6"/>
    <mergeCell ref="C4:C6"/>
    <mergeCell ref="E4:E6"/>
    <mergeCell ref="F5:F6"/>
    <mergeCell ref="F4:H4"/>
    <mergeCell ref="G5:H5"/>
    <mergeCell ref="D4:D6"/>
  </mergeCells>
  <pageMargins left="0.78740157480314965" right="0.59055118110236227" top="0.78740157480314965" bottom="0.86614173228346458" header="0.51181102362204722" footer="0.35433070866141736"/>
  <pageSetup paperSize="9" scale="74" orientation="portrait" horizontalDpi="300" verticalDpi="30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sheetPr>
    <tabColor rgb="FFFFA81F"/>
  </sheetPr>
  <dimension ref="A1"/>
  <sheetViews>
    <sheetView showGridLines="0" zoomScaleNormal="100" zoomScaleSheetLayoutView="100" workbookViewId="0">
      <pane ySplit="6" topLeftCell="A7" activePane="bottomLeft" state="frozen"/>
      <selection pane="bottomLeft" activeCell="R12" sqref="R12"/>
    </sheetView>
  </sheetViews>
  <sheetFormatPr defaultRowHeight="15.0" baseColWidth="10"/>
  <cols>
    <col min="1" max="1" width="2.5703125" hidden="0" customWidth="1"/>
    <col min="2" max="2" width="20.5703125" hidden="0" customWidth="1"/>
    <col min="3" max="3" width="20.7109375" hidden="0" customWidth="1"/>
    <col min="4" max="4" width="5.5703125" hidden="0" customWidth="1"/>
    <col min="5" max="5" width="5.5703125" hidden="0" customWidth="1"/>
    <col min="6" max="6" width="5.5703125" hidden="0" customWidth="1"/>
    <col min="7" max="7" width="30.5703125" hidden="0" customWidth="1"/>
    <col min="8" max="8" width="10.5703125" hidden="0" customWidth="1"/>
    <col min="9" max="9" width="10.5703125" hidden="0" customWidth="1"/>
    <col min="10" max="10" width="10.5703125" hidden="0" customWidth="1"/>
    <col min="11" max="11" width="10.5703125" hidden="0" customWidth="1"/>
    <col min="12" max="12" width="10.5703125" hidden="0" customWidth="1"/>
    <col min="13" max="13" width="10.5703125" hidden="0" customWidth="1"/>
    <col min="14" max="14" width="10.5703125" hidden="0" customWidth="1"/>
    <col min="15" max="15" width="10.7109375" hidden="0" customWidth="1"/>
  </cols>
  <sheetData>
    <row r="1" ht="15.75" customHeight="1">
      <c r="A1" s="82" t="str">
        <f>Inhaltsverzeichnis!B24&amp; " " &amp;Inhaltsverzeichnis!D24</f>
        <v>Tabelle 4a: Im Stimmregister eingetragene Auslandschweizer/-innen nach Geschlecht, Altersklasse und Land, 2024</v>
      </c>
    </row>
    <row r="3">
      <c r="B3" s="1" t="s">
        <v>848</v>
      </c>
    </row>
    <row r="4">
      <c r="B4" s="87" t="s">
        <v>19</v>
      </c>
      <c r="C4" s="87" t="s">
        <v>20</v>
      </c>
      <c r="D4" s="63" t="s">
        <v>130</v>
      </c>
      <c r="E4" s="63" t="s">
        <v>131</v>
      </c>
      <c r="F4" s="86" t="s">
        <v>165</v>
      </c>
      <c r="G4" s="87" t="s">
        <v>133</v>
      </c>
      <c r="H4" s="75" t="s">
        <v>163</v>
      </c>
      <c r="I4" s="54" t="s">
        <v>5</v>
      </c>
      <c r="J4" s="55"/>
      <c r="K4" s="56"/>
      <c r="L4" s="72" t="s">
        <v>6</v>
      </c>
      <c r="M4" s="85"/>
      <c r="N4" s="73"/>
    </row>
    <row r="5">
      <c r="B5" s="87"/>
      <c r="C5" s="87"/>
      <c r="D5" s="63"/>
      <c r="E5" s="63"/>
      <c r="F5" s="78"/>
      <c r="G5" s="87"/>
      <c r="H5" s="76"/>
      <c r="I5" s="77" t="s">
        <v>2</v>
      </c>
      <c r="J5" s="72" t="s">
        <v>844</v>
      </c>
      <c r="K5" s="73"/>
      <c r="L5" s="77" t="s">
        <v>2</v>
      </c>
      <c r="M5" s="72" t="s">
        <v>844</v>
      </c>
      <c r="N5" s="73"/>
    </row>
    <row r="6">
      <c r="B6" s="87"/>
      <c r="C6" s="87"/>
      <c r="D6" s="63"/>
      <c r="E6" s="63"/>
      <c r="F6" s="79"/>
      <c r="G6" s="87"/>
      <c r="H6" s="76"/>
      <c r="I6" s="79"/>
      <c r="J6" s="83" t="s">
        <v>164</v>
      </c>
      <c r="K6" s="84" t="s">
        <v>846</v>
      </c>
      <c r="L6" s="79"/>
      <c r="M6" s="83" t="s">
        <v>164</v>
      </c>
      <c r="N6" s="88" t="s">
        <v>846</v>
      </c>
    </row>
    <row r="7">
      <c r="B7" s="1" t="s">
        <v>863</v>
      </c>
      <c r="C7" s="1" t="s">
        <v>869</v>
      </c>
      <c r="D7" s="128" t="s">
        <v>870</v>
      </c>
      <c r="E7" s="128" t="s">
        <v>928</v>
      </c>
      <c r="F7" s="128" t="s">
        <v>929</v>
      </c>
      <c r="G7" s="1" t="s">
        <v>930</v>
      </c>
      <c r="H7" s="81" t="n">
        <v>71</v>
      </c>
      <c r="I7" s="81" t="n">
        <v>35</v>
      </c>
      <c r="J7" s="81" t="n">
        <v>32</v>
      </c>
      <c r="K7" s="81" t="n">
        <v>3</v>
      </c>
      <c r="L7" s="81" t="n">
        <v>36</v>
      </c>
      <c r="M7" s="81" t="n">
        <v>29</v>
      </c>
      <c r="N7" s="81" t="n">
        <v>7</v>
      </c>
    </row>
    <row r="8">
      <c r="B8" s="1" t="s">
        <v>863</v>
      </c>
      <c r="C8" s="1" t="s">
        <v>869</v>
      </c>
      <c r="D8" s="128" t="s">
        <v>870</v>
      </c>
      <c r="E8" s="128" t="s">
        <v>931</v>
      </c>
      <c r="F8" s="128" t="s">
        <v>932</v>
      </c>
      <c r="G8" s="1" t="s">
        <v>933</v>
      </c>
      <c r="H8" s="81" t="n">
        <v>56</v>
      </c>
      <c r="I8" s="81" t="n">
        <v>32</v>
      </c>
      <c r="J8" s="81" t="n">
        <v>24</v>
      </c>
      <c r="K8" s="81" t="n">
        <v>8</v>
      </c>
      <c r="L8" s="81" t="n">
        <v>24</v>
      </c>
      <c r="M8" s="81" t="n">
        <v>17</v>
      </c>
      <c r="N8" s="81" t="n">
        <v>7</v>
      </c>
    </row>
    <row r="9">
      <c r="B9" s="1" t="s">
        <v>863</v>
      </c>
      <c r="C9" s="1" t="s">
        <v>869</v>
      </c>
      <c r="D9" s="128" t="s">
        <v>870</v>
      </c>
      <c r="E9" s="128" t="s">
        <v>934</v>
      </c>
      <c r="F9" s="128" t="s">
        <v>935</v>
      </c>
      <c r="G9" s="1" t="s">
        <v>936</v>
      </c>
      <c r="H9" s="81" t="n">
        <v>11</v>
      </c>
      <c r="I9" s="81" t="n">
        <v>5</v>
      </c>
      <c r="J9" s="81" t="n">
        <v>4</v>
      </c>
      <c r="K9" s="81" t="n">
        <v>1</v>
      </c>
      <c r="L9" s="81" t="n">
        <v>6</v>
      </c>
      <c r="M9" s="81" t="n">
        <v>5</v>
      </c>
      <c r="N9" s="81" t="n">
        <v>1</v>
      </c>
    </row>
    <row r="10">
      <c r="B10" s="1" t="s">
        <v>863</v>
      </c>
      <c r="C10" s="1" t="s">
        <v>869</v>
      </c>
      <c r="D10" s="128" t="s">
        <v>870</v>
      </c>
      <c r="E10" s="128" t="s">
        <v>937</v>
      </c>
      <c r="F10" s="128" t="s">
        <v>938</v>
      </c>
      <c r="G10" s="1" t="s">
        <v>939</v>
      </c>
      <c r="H10" s="81" t="n">
        <v>59</v>
      </c>
      <c r="I10" s="81" t="n">
        <v>22</v>
      </c>
      <c r="J10" s="81" t="n">
        <v>15</v>
      </c>
      <c r="K10" s="81" t="n">
        <v>7</v>
      </c>
      <c r="L10" s="81" t="n">
        <v>37</v>
      </c>
      <c r="M10" s="81" t="n">
        <v>30</v>
      </c>
      <c r="N10" s="81" t="n">
        <v>7</v>
      </c>
    </row>
    <row r="11">
      <c r="B11" s="1" t="s">
        <v>863</v>
      </c>
      <c r="C11" s="1" t="s">
        <v>869</v>
      </c>
      <c r="D11" s="128" t="s">
        <v>870</v>
      </c>
      <c r="E11" s="128" t="s">
        <v>940</v>
      </c>
      <c r="F11" s="128" t="s">
        <v>941</v>
      </c>
      <c r="G11" s="1" t="s">
        <v>942</v>
      </c>
      <c r="H11" s="81" t="n">
        <v>168</v>
      </c>
      <c r="I11" s="81" t="n">
        <v>81</v>
      </c>
      <c r="J11" s="81" t="n">
        <v>61</v>
      </c>
      <c r="K11" s="81" t="n">
        <v>20</v>
      </c>
      <c r="L11" s="81" t="n">
        <v>87</v>
      </c>
      <c r="M11" s="81" t="n">
        <v>70</v>
      </c>
      <c r="N11" s="81" t="n">
        <v>17</v>
      </c>
    </row>
    <row r="12">
      <c r="B12" s="1" t="s">
        <v>863</v>
      </c>
      <c r="C12" s="1" t="s">
        <v>869</v>
      </c>
      <c r="D12" s="128" t="s">
        <v>870</v>
      </c>
      <c r="E12" s="128" t="s">
        <v>943</v>
      </c>
      <c r="F12" s="128" t="s">
        <v>944</v>
      </c>
      <c r="G12" s="1" t="s">
        <v>945</v>
      </c>
      <c r="H12" s="81" t="n">
        <v>1</v>
      </c>
      <c r="I12" s="81" t="n">
        <v>0</v>
      </c>
      <c r="J12" s="81" t="n">
        <v>0</v>
      </c>
      <c r="K12" s="81" t="n">
        <v>0</v>
      </c>
      <c r="L12" s="81" t="n">
        <v>1</v>
      </c>
      <c r="M12" s="81" t="n">
        <v>1</v>
      </c>
      <c r="N12" s="81" t="n">
        <v>0</v>
      </c>
    </row>
    <row r="13">
      <c r="B13" s="1" t="s">
        <v>863</v>
      </c>
      <c r="C13" s="1" t="s">
        <v>871</v>
      </c>
      <c r="D13" s="128" t="s">
        <v>872</v>
      </c>
      <c r="E13" s="128" t="s">
        <v>946</v>
      </c>
      <c r="F13" s="128" t="s">
        <v>947</v>
      </c>
      <c r="G13" s="1" t="s">
        <v>948</v>
      </c>
      <c r="H13" s="81" t="n">
        <v>1</v>
      </c>
      <c r="I13" s="81" t="n">
        <v>0</v>
      </c>
      <c r="J13" s="81" t="n">
        <v>0</v>
      </c>
      <c r="K13" s="81" t="n">
        <v>0</v>
      </c>
      <c r="L13" s="81" t="n">
        <v>1</v>
      </c>
      <c r="M13" s="81" t="n">
        <v>1</v>
      </c>
      <c r="N13" s="81" t="n">
        <v>0</v>
      </c>
    </row>
    <row r="14">
      <c r="B14" s="1" t="s">
        <v>863</v>
      </c>
      <c r="C14" s="1" t="s">
        <v>871</v>
      </c>
      <c r="D14" s="128" t="s">
        <v>872</v>
      </c>
      <c r="E14" s="128" t="s">
        <v>949</v>
      </c>
      <c r="F14" s="128" t="s">
        <v>950</v>
      </c>
      <c r="G14" s="1" t="s">
        <v>951</v>
      </c>
      <c r="H14" s="81" t="n">
        <v>3</v>
      </c>
      <c r="I14" s="81" t="n">
        <v>1</v>
      </c>
      <c r="J14" s="81" t="n">
        <v>1</v>
      </c>
      <c r="K14" s="81" t="n">
        <v>0</v>
      </c>
      <c r="L14" s="81" t="n">
        <v>2</v>
      </c>
      <c r="M14" s="81" t="n">
        <v>2</v>
      </c>
      <c r="N14" s="81" t="n">
        <v>0</v>
      </c>
    </row>
    <row r="15">
      <c r="B15" s="1" t="s">
        <v>863</v>
      </c>
      <c r="C15" s="1" t="s">
        <v>871</v>
      </c>
      <c r="D15" s="128" t="s">
        <v>872</v>
      </c>
      <c r="E15" s="128" t="s">
        <v>952</v>
      </c>
      <c r="F15" s="128" t="s">
        <v>953</v>
      </c>
      <c r="G15" s="1" t="s">
        <v>954</v>
      </c>
      <c r="H15" s="81" t="n">
        <v>1</v>
      </c>
      <c r="I15" s="81" t="n">
        <v>0</v>
      </c>
      <c r="J15" s="81" t="n">
        <v>0</v>
      </c>
      <c r="K15" s="81" t="n">
        <v>0</v>
      </c>
      <c r="L15" s="81" t="n">
        <v>1</v>
      </c>
      <c r="M15" s="81" t="n">
        <v>1</v>
      </c>
      <c r="N15" s="81" t="n">
        <v>0</v>
      </c>
    </row>
    <row r="16">
      <c r="B16" s="1" t="s">
        <v>863</v>
      </c>
      <c r="C16" s="1" t="s">
        <v>871</v>
      </c>
      <c r="D16" s="128" t="s">
        <v>872</v>
      </c>
      <c r="E16" s="128" t="s">
        <v>955</v>
      </c>
      <c r="F16" s="128" t="s">
        <v>956</v>
      </c>
      <c r="G16" s="1" t="s">
        <v>957</v>
      </c>
      <c r="H16" s="81" t="n">
        <v>1</v>
      </c>
      <c r="I16" s="81" t="n">
        <v>0</v>
      </c>
      <c r="J16" s="81" t="n">
        <v>0</v>
      </c>
      <c r="K16" s="81" t="n">
        <v>0</v>
      </c>
      <c r="L16" s="81" t="n">
        <v>1</v>
      </c>
      <c r="M16" s="81" t="n">
        <v>1</v>
      </c>
      <c r="N16" s="81" t="n">
        <v>0</v>
      </c>
    </row>
    <row r="17">
      <c r="B17" s="1" t="s">
        <v>863</v>
      </c>
      <c r="C17" s="1" t="s">
        <v>871</v>
      </c>
      <c r="D17" s="128" t="s">
        <v>872</v>
      </c>
      <c r="E17" s="128" t="s">
        <v>958</v>
      </c>
      <c r="F17" s="128" t="s">
        <v>959</v>
      </c>
      <c r="G17" s="1" t="s">
        <v>960</v>
      </c>
      <c r="H17" s="81" t="n">
        <v>15</v>
      </c>
      <c r="I17" s="81" t="n">
        <v>10</v>
      </c>
      <c r="J17" s="81" t="n">
        <v>8</v>
      </c>
      <c r="K17" s="81" t="n">
        <v>2</v>
      </c>
      <c r="L17" s="81" t="n">
        <v>5</v>
      </c>
      <c r="M17" s="81" t="n">
        <v>4</v>
      </c>
      <c r="N17" s="81" t="n">
        <v>1</v>
      </c>
    </row>
    <row r="18">
      <c r="B18" s="1" t="s">
        <v>863</v>
      </c>
      <c r="C18" s="1" t="s">
        <v>871</v>
      </c>
      <c r="D18" s="128" t="s">
        <v>872</v>
      </c>
      <c r="E18" s="128" t="s">
        <v>961</v>
      </c>
      <c r="F18" s="128" t="s">
        <v>962</v>
      </c>
      <c r="G18" s="1" t="s">
        <v>963</v>
      </c>
      <c r="H18" s="81" t="n">
        <v>5</v>
      </c>
      <c r="I18" s="81" t="n">
        <v>4</v>
      </c>
      <c r="J18" s="81" t="n">
        <v>3</v>
      </c>
      <c r="K18" s="81" t="n">
        <v>1</v>
      </c>
      <c r="L18" s="81" t="n">
        <v>1</v>
      </c>
      <c r="M18" s="81" t="n">
        <v>1</v>
      </c>
      <c r="N18" s="81" t="n">
        <v>0</v>
      </c>
    </row>
    <row r="19">
      <c r="B19" s="1" t="s">
        <v>863</v>
      </c>
      <c r="C19" s="1" t="s">
        <v>873</v>
      </c>
      <c r="D19" s="128" t="s">
        <v>874</v>
      </c>
      <c r="E19" s="128" t="s">
        <v>964</v>
      </c>
      <c r="F19" s="128" t="s">
        <v>965</v>
      </c>
      <c r="G19" s="1" t="s">
        <v>966</v>
      </c>
      <c r="H19" s="81" t="n">
        <v>2990</v>
      </c>
      <c r="I19" s="81" t="n">
        <v>1402</v>
      </c>
      <c r="J19" s="81" t="n">
        <v>1051</v>
      </c>
      <c r="K19" s="81" t="n">
        <v>351</v>
      </c>
      <c r="L19" s="81" t="n">
        <v>1588</v>
      </c>
      <c r="M19" s="81" t="n">
        <v>1200</v>
      </c>
      <c r="N19" s="81" t="n">
        <v>388</v>
      </c>
    </row>
    <row r="20">
      <c r="B20" s="1" t="s">
        <v>863</v>
      </c>
      <c r="C20" s="1" t="s">
        <v>873</v>
      </c>
      <c r="D20" s="128" t="s">
        <v>874</v>
      </c>
      <c r="E20" s="128" t="s">
        <v>967</v>
      </c>
      <c r="F20" s="128" t="s">
        <v>968</v>
      </c>
      <c r="G20" s="1" t="s">
        <v>969</v>
      </c>
      <c r="H20" s="81" t="n">
        <v>109</v>
      </c>
      <c r="I20" s="81" t="n">
        <v>58</v>
      </c>
      <c r="J20" s="81" t="n">
        <v>38</v>
      </c>
      <c r="K20" s="81" t="n">
        <v>20</v>
      </c>
      <c r="L20" s="81" t="n">
        <v>51</v>
      </c>
      <c r="M20" s="81" t="n">
        <v>28</v>
      </c>
      <c r="N20" s="81" t="n">
        <v>23</v>
      </c>
    </row>
    <row r="21">
      <c r="B21" s="1" t="s">
        <v>863</v>
      </c>
      <c r="C21" s="1" t="s">
        <v>873</v>
      </c>
      <c r="D21" s="128" t="s">
        <v>874</v>
      </c>
      <c r="E21" s="128" t="s">
        <v>970</v>
      </c>
      <c r="F21" s="128" t="s">
        <v>971</v>
      </c>
      <c r="G21" s="1" t="s">
        <v>972</v>
      </c>
      <c r="H21" s="81" t="n">
        <v>25</v>
      </c>
      <c r="I21" s="81" t="n">
        <v>15</v>
      </c>
      <c r="J21" s="81" t="n">
        <v>6</v>
      </c>
      <c r="K21" s="81" t="n">
        <v>9</v>
      </c>
      <c r="L21" s="81" t="n">
        <v>10</v>
      </c>
      <c r="M21" s="81" t="n">
        <v>4</v>
      </c>
      <c r="N21" s="81" t="n">
        <v>6</v>
      </c>
    </row>
    <row r="22">
      <c r="B22" s="1" t="s">
        <v>863</v>
      </c>
      <c r="C22" s="1" t="s">
        <v>873</v>
      </c>
      <c r="D22" s="128" t="s">
        <v>874</v>
      </c>
      <c r="E22" s="128" t="s">
        <v>973</v>
      </c>
      <c r="F22" s="128" t="s">
        <v>974</v>
      </c>
      <c r="G22" s="1" t="s">
        <v>975</v>
      </c>
      <c r="H22" s="81" t="n">
        <v>12</v>
      </c>
      <c r="I22" s="81" t="n">
        <v>9</v>
      </c>
      <c r="J22" s="81" t="n">
        <v>3</v>
      </c>
      <c r="K22" s="81" t="n">
        <v>6</v>
      </c>
      <c r="L22" s="81" t="n">
        <v>3</v>
      </c>
      <c r="M22" s="81" t="n">
        <v>2</v>
      </c>
      <c r="N22" s="81" t="n">
        <v>1</v>
      </c>
    </row>
    <row r="23">
      <c r="B23" s="1" t="s">
        <v>863</v>
      </c>
      <c r="C23" s="1" t="s">
        <v>873</v>
      </c>
      <c r="D23" s="128" t="s">
        <v>874</v>
      </c>
      <c r="E23" s="128" t="s">
        <v>976</v>
      </c>
      <c r="F23" s="128" t="s">
        <v>977</v>
      </c>
      <c r="G23" s="1" t="s">
        <v>978</v>
      </c>
      <c r="H23" s="81" t="n">
        <v>57</v>
      </c>
      <c r="I23" s="81" t="n">
        <v>36</v>
      </c>
      <c r="J23" s="81" t="n">
        <v>17</v>
      </c>
      <c r="K23" s="81" t="n">
        <v>19</v>
      </c>
      <c r="L23" s="81" t="n">
        <v>21</v>
      </c>
      <c r="M23" s="81" t="n">
        <v>11</v>
      </c>
      <c r="N23" s="81" t="n">
        <v>10</v>
      </c>
    </row>
    <row r="24">
      <c r="B24" s="1" t="s">
        <v>863</v>
      </c>
      <c r="C24" s="1" t="s">
        <v>873</v>
      </c>
      <c r="D24" s="128" t="s">
        <v>874</v>
      </c>
      <c r="E24" s="128" t="s">
        <v>979</v>
      </c>
      <c r="F24" s="128" t="s">
        <v>980</v>
      </c>
      <c r="G24" s="1" t="s">
        <v>981</v>
      </c>
      <c r="H24" s="81" t="n">
        <v>115</v>
      </c>
      <c r="I24" s="81" t="n">
        <v>59</v>
      </c>
      <c r="J24" s="81" t="n">
        <v>19</v>
      </c>
      <c r="K24" s="81" t="n">
        <v>40</v>
      </c>
      <c r="L24" s="81" t="n">
        <v>56</v>
      </c>
      <c r="M24" s="81" t="n">
        <v>26</v>
      </c>
      <c r="N24" s="81" t="n">
        <v>30</v>
      </c>
    </row>
    <row r="25">
      <c r="B25" s="1" t="s">
        <v>863</v>
      </c>
      <c r="C25" s="1" t="s">
        <v>873</v>
      </c>
      <c r="D25" s="128" t="s">
        <v>874</v>
      </c>
      <c r="E25" s="128" t="s">
        <v>982</v>
      </c>
      <c r="F25" s="128" t="s">
        <v>983</v>
      </c>
      <c r="G25" s="1" t="s">
        <v>984</v>
      </c>
      <c r="H25" s="81" t="n">
        <v>458</v>
      </c>
      <c r="I25" s="81" t="n">
        <v>216</v>
      </c>
      <c r="J25" s="81" t="n">
        <v>166</v>
      </c>
      <c r="K25" s="81" t="n">
        <v>50</v>
      </c>
      <c r="L25" s="81" t="n">
        <v>242</v>
      </c>
      <c r="M25" s="81" t="n">
        <v>189</v>
      </c>
      <c r="N25" s="81" t="n">
        <v>53</v>
      </c>
    </row>
    <row r="26">
      <c r="B26" s="1" t="s">
        <v>863</v>
      </c>
      <c r="C26" s="1" t="s">
        <v>875</v>
      </c>
      <c r="D26" s="128" t="s">
        <v>876</v>
      </c>
      <c r="E26" s="128" t="s">
        <v>985</v>
      </c>
      <c r="F26" s="128" t="s">
        <v>986</v>
      </c>
      <c r="G26" s="1" t="s">
        <v>987</v>
      </c>
      <c r="H26" s="81" t="n">
        <v>108</v>
      </c>
      <c r="I26" s="81" t="n">
        <v>46</v>
      </c>
      <c r="J26" s="81" t="n">
        <v>31</v>
      </c>
      <c r="K26" s="81" t="n">
        <v>15</v>
      </c>
      <c r="L26" s="81" t="n">
        <v>62</v>
      </c>
      <c r="M26" s="81" t="n">
        <v>50</v>
      </c>
      <c r="N26" s="81" t="n">
        <v>12</v>
      </c>
    </row>
    <row r="27">
      <c r="B27" s="1" t="s">
        <v>863</v>
      </c>
      <c r="C27" s="1" t="s">
        <v>875</v>
      </c>
      <c r="D27" s="128" t="s">
        <v>876</v>
      </c>
      <c r="E27" s="128" t="s">
        <v>988</v>
      </c>
      <c r="F27" s="128" t="s">
        <v>989</v>
      </c>
      <c r="G27" s="1" t="s">
        <v>990</v>
      </c>
      <c r="H27" s="81" t="n">
        <v>1374</v>
      </c>
      <c r="I27" s="81" t="n">
        <v>656</v>
      </c>
      <c r="J27" s="81" t="n">
        <v>478</v>
      </c>
      <c r="K27" s="81" t="n">
        <v>178</v>
      </c>
      <c r="L27" s="81" t="n">
        <v>718</v>
      </c>
      <c r="M27" s="81" t="n">
        <v>522</v>
      </c>
      <c r="N27" s="81" t="n">
        <v>196</v>
      </c>
    </row>
    <row r="28">
      <c r="B28" s="1" t="s">
        <v>863</v>
      </c>
      <c r="C28" s="1" t="s">
        <v>875</v>
      </c>
      <c r="D28" s="128" t="s">
        <v>876</v>
      </c>
      <c r="E28" s="128" t="s">
        <v>991</v>
      </c>
      <c r="F28" s="128" t="s">
        <v>992</v>
      </c>
      <c r="G28" s="1" t="s">
        <v>993</v>
      </c>
      <c r="H28" s="81" t="n">
        <v>3</v>
      </c>
      <c r="I28" s="81" t="n">
        <v>1</v>
      </c>
      <c r="J28" s="81" t="n">
        <v>1</v>
      </c>
      <c r="K28" s="81" t="n">
        <v>0</v>
      </c>
      <c r="L28" s="81" t="n">
        <v>2</v>
      </c>
      <c r="M28" s="81" t="n">
        <v>1</v>
      </c>
      <c r="N28" s="81" t="n">
        <v>1</v>
      </c>
    </row>
    <row r="29">
      <c r="B29" s="1" t="s">
        <v>863</v>
      </c>
      <c r="C29" s="1" t="s">
        <v>875</v>
      </c>
      <c r="D29" s="128" t="s">
        <v>876</v>
      </c>
      <c r="E29" s="128" t="s">
        <v>994</v>
      </c>
      <c r="F29" s="128" t="s">
        <v>995</v>
      </c>
      <c r="G29" s="1" t="s">
        <v>996</v>
      </c>
      <c r="H29" s="81" t="n">
        <v>48</v>
      </c>
      <c r="I29" s="81" t="n">
        <v>16</v>
      </c>
      <c r="J29" s="81" t="n">
        <v>12</v>
      </c>
      <c r="K29" s="81" t="n">
        <v>4</v>
      </c>
      <c r="L29" s="81" t="n">
        <v>32</v>
      </c>
      <c r="M29" s="81" t="n">
        <v>28</v>
      </c>
      <c r="N29" s="81" t="n">
        <v>4</v>
      </c>
    </row>
    <row r="30">
      <c r="B30" s="1" t="s">
        <v>863</v>
      </c>
      <c r="C30" s="1" t="s">
        <v>875</v>
      </c>
      <c r="D30" s="128" t="s">
        <v>876</v>
      </c>
      <c r="E30" s="128" t="s">
        <v>997</v>
      </c>
      <c r="F30" s="128" t="s">
        <v>998</v>
      </c>
      <c r="G30" s="1" t="s">
        <v>999</v>
      </c>
      <c r="H30" s="81" t="n">
        <v>18</v>
      </c>
      <c r="I30" s="81" t="n">
        <v>8</v>
      </c>
      <c r="J30" s="81" t="n">
        <v>7</v>
      </c>
      <c r="K30" s="81" t="n">
        <v>1</v>
      </c>
      <c r="L30" s="81" t="n">
        <v>10</v>
      </c>
      <c r="M30" s="81" t="n">
        <v>8</v>
      </c>
      <c r="N30" s="81" t="n">
        <v>2</v>
      </c>
    </row>
    <row r="31">
      <c r="B31" s="1" t="s">
        <v>863</v>
      </c>
      <c r="C31" s="1" t="s">
        <v>875</v>
      </c>
      <c r="D31" s="128" t="s">
        <v>876</v>
      </c>
      <c r="E31" s="128" t="s">
        <v>1000</v>
      </c>
      <c r="F31" s="128" t="s">
        <v>1001</v>
      </c>
      <c r="G31" s="1" t="s">
        <v>1002</v>
      </c>
      <c r="H31" s="81" t="n">
        <v>3</v>
      </c>
      <c r="I31" s="81" t="n">
        <v>1</v>
      </c>
      <c r="J31" s="81" t="n">
        <v>0</v>
      </c>
      <c r="K31" s="81" t="n">
        <v>1</v>
      </c>
      <c r="L31" s="81" t="n">
        <v>2</v>
      </c>
      <c r="M31" s="81" t="n">
        <v>1</v>
      </c>
      <c r="N31" s="81" t="n">
        <v>1</v>
      </c>
    </row>
    <row r="32">
      <c r="B32" s="1" t="s">
        <v>863</v>
      </c>
      <c r="C32" s="1" t="s">
        <v>875</v>
      </c>
      <c r="D32" s="128" t="s">
        <v>876</v>
      </c>
      <c r="E32" s="128" t="s">
        <v>1003</v>
      </c>
      <c r="F32" s="128" t="s">
        <v>1004</v>
      </c>
      <c r="G32" s="1" t="s">
        <v>1005</v>
      </c>
      <c r="H32" s="81" t="n">
        <v>170</v>
      </c>
      <c r="I32" s="81" t="n">
        <v>70</v>
      </c>
      <c r="J32" s="81" t="n">
        <v>63</v>
      </c>
      <c r="K32" s="81" t="n">
        <v>7</v>
      </c>
      <c r="L32" s="81" t="n">
        <v>100</v>
      </c>
      <c r="M32" s="81" t="n">
        <v>90</v>
      </c>
      <c r="N32" s="81" t="n">
        <v>10</v>
      </c>
    </row>
    <row r="33">
      <c r="B33" s="1" t="s">
        <v>863</v>
      </c>
      <c r="C33" s="1" t="s">
        <v>875</v>
      </c>
      <c r="D33" s="128" t="s">
        <v>876</v>
      </c>
      <c r="E33" s="128" t="s">
        <v>1006</v>
      </c>
      <c r="F33" s="128" t="s">
        <v>1007</v>
      </c>
      <c r="G33" s="1" t="s">
        <v>1008</v>
      </c>
      <c r="H33" s="81" t="n">
        <v>582</v>
      </c>
      <c r="I33" s="81" t="n">
        <v>266</v>
      </c>
      <c r="J33" s="81" t="n">
        <v>237</v>
      </c>
      <c r="K33" s="81" t="n">
        <v>29</v>
      </c>
      <c r="L33" s="81" t="n">
        <v>316</v>
      </c>
      <c r="M33" s="81" t="n">
        <v>267</v>
      </c>
      <c r="N33" s="81" t="n">
        <v>49</v>
      </c>
    </row>
    <row r="34">
      <c r="B34" s="1" t="s">
        <v>863</v>
      </c>
      <c r="C34" s="1" t="s">
        <v>877</v>
      </c>
      <c r="D34" s="128" t="s">
        <v>878</v>
      </c>
      <c r="E34" s="128" t="s">
        <v>1009</v>
      </c>
      <c r="F34" s="128" t="s">
        <v>1010</v>
      </c>
      <c r="G34" s="1" t="s">
        <v>1011</v>
      </c>
      <c r="H34" s="81" t="n">
        <v>1</v>
      </c>
      <c r="I34" s="81" t="n">
        <v>0</v>
      </c>
      <c r="J34" s="81" t="n">
        <v>0</v>
      </c>
      <c r="K34" s="81" t="n">
        <v>0</v>
      </c>
      <c r="L34" s="81" t="n">
        <v>1</v>
      </c>
      <c r="M34" s="81" t="n">
        <v>1</v>
      </c>
      <c r="N34" s="81" t="n">
        <v>0</v>
      </c>
    </row>
    <row r="35">
      <c r="B35" s="1" t="s">
        <v>863</v>
      </c>
      <c r="C35" s="1" t="s">
        <v>877</v>
      </c>
      <c r="D35" s="128" t="s">
        <v>878</v>
      </c>
      <c r="E35" s="128" t="s">
        <v>1012</v>
      </c>
      <c r="F35" s="128" t="s">
        <v>1013</v>
      </c>
      <c r="G35" s="1" t="s">
        <v>1014</v>
      </c>
      <c r="H35" s="81" t="n">
        <v>91</v>
      </c>
      <c r="I35" s="81" t="n">
        <v>46</v>
      </c>
      <c r="J35" s="81" t="n">
        <v>25</v>
      </c>
      <c r="K35" s="81" t="n">
        <v>21</v>
      </c>
      <c r="L35" s="81" t="n">
        <v>45</v>
      </c>
      <c r="M35" s="81" t="n">
        <v>22</v>
      </c>
      <c r="N35" s="81" t="n">
        <v>23</v>
      </c>
    </row>
    <row r="36">
      <c r="B36" s="1" t="s">
        <v>863</v>
      </c>
      <c r="C36" s="1" t="s">
        <v>877</v>
      </c>
      <c r="D36" s="128" t="s">
        <v>878</v>
      </c>
      <c r="E36" s="128" t="s">
        <v>1015</v>
      </c>
      <c r="F36" s="128" t="s">
        <v>1016</v>
      </c>
      <c r="G36" s="1" t="s">
        <v>1017</v>
      </c>
      <c r="H36" s="81" t="n">
        <v>504</v>
      </c>
      <c r="I36" s="81" t="n">
        <v>229</v>
      </c>
      <c r="J36" s="81" t="n">
        <v>135</v>
      </c>
      <c r="K36" s="81" t="n">
        <v>94</v>
      </c>
      <c r="L36" s="81" t="n">
        <v>275</v>
      </c>
      <c r="M36" s="81" t="n">
        <v>178</v>
      </c>
      <c r="N36" s="81" t="n">
        <v>97</v>
      </c>
    </row>
    <row r="37">
      <c r="B37" s="1" t="s">
        <v>863</v>
      </c>
      <c r="C37" s="1" t="s">
        <v>879</v>
      </c>
      <c r="D37" s="128" t="s">
        <v>880</v>
      </c>
      <c r="E37" s="128" t="s">
        <v>1018</v>
      </c>
      <c r="F37" s="128" t="s">
        <v>1019</v>
      </c>
      <c r="G37" s="1" t="s">
        <v>1020</v>
      </c>
      <c r="H37" s="81" t="n">
        <v>59</v>
      </c>
      <c r="I37" s="81" t="n">
        <v>26</v>
      </c>
      <c r="J37" s="81" t="n">
        <v>15</v>
      </c>
      <c r="K37" s="81" t="n">
        <v>11</v>
      </c>
      <c r="L37" s="81" t="n">
        <v>33</v>
      </c>
      <c r="M37" s="81" t="n">
        <v>14</v>
      </c>
      <c r="N37" s="81" t="n">
        <v>19</v>
      </c>
    </row>
    <row r="38">
      <c r="B38" s="1" t="s">
        <v>863</v>
      </c>
      <c r="C38" s="1" t="s">
        <v>879</v>
      </c>
      <c r="D38" s="128" t="s">
        <v>880</v>
      </c>
      <c r="E38" s="128" t="s">
        <v>1021</v>
      </c>
      <c r="F38" s="128" t="s">
        <v>1022</v>
      </c>
      <c r="G38" s="1" t="s">
        <v>1023</v>
      </c>
      <c r="H38" s="81" t="n">
        <v>959</v>
      </c>
      <c r="I38" s="81" t="n">
        <v>376</v>
      </c>
      <c r="J38" s="81" t="n">
        <v>271</v>
      </c>
      <c r="K38" s="81" t="n">
        <v>105</v>
      </c>
      <c r="L38" s="81" t="n">
        <v>583</v>
      </c>
      <c r="M38" s="81" t="n">
        <v>393</v>
      </c>
      <c r="N38" s="81" t="n">
        <v>190</v>
      </c>
    </row>
    <row r="39">
      <c r="B39" s="1" t="s">
        <v>863</v>
      </c>
      <c r="C39" s="1" t="s">
        <v>879</v>
      </c>
      <c r="D39" s="128" t="s">
        <v>880</v>
      </c>
      <c r="E39" s="128" t="s">
        <v>1024</v>
      </c>
      <c r="F39" s="128" t="s">
        <v>1025</v>
      </c>
      <c r="G39" s="1" t="s">
        <v>1026</v>
      </c>
      <c r="H39" s="81" t="n">
        <v>1</v>
      </c>
      <c r="I39" s="81" t="n">
        <v>0</v>
      </c>
      <c r="J39" s="81" t="n">
        <v>0</v>
      </c>
      <c r="K39" s="81" t="n">
        <v>0</v>
      </c>
      <c r="L39" s="81" t="n">
        <v>1</v>
      </c>
      <c r="M39" s="81" t="n">
        <v>1</v>
      </c>
      <c r="N39" s="81" t="n">
        <v>0</v>
      </c>
    </row>
    <row r="40">
      <c r="B40" s="1" t="s">
        <v>863</v>
      </c>
      <c r="C40" s="1" t="s">
        <v>879</v>
      </c>
      <c r="D40" s="128" t="s">
        <v>880</v>
      </c>
      <c r="E40" s="128" t="s">
        <v>1027</v>
      </c>
      <c r="F40" s="128" t="s">
        <v>1028</v>
      </c>
      <c r="G40" s="1" t="s">
        <v>1029</v>
      </c>
      <c r="H40" s="81" t="n">
        <v>169</v>
      </c>
      <c r="I40" s="81" t="n">
        <v>79</v>
      </c>
      <c r="J40" s="81" t="n">
        <v>54</v>
      </c>
      <c r="K40" s="81" t="n">
        <v>25</v>
      </c>
      <c r="L40" s="81" t="n">
        <v>90</v>
      </c>
      <c r="M40" s="81" t="n">
        <v>69</v>
      </c>
      <c r="N40" s="81" t="n">
        <v>21</v>
      </c>
    </row>
    <row r="41">
      <c r="B41" s="1" t="s">
        <v>863</v>
      </c>
      <c r="C41" s="1" t="s">
        <v>879</v>
      </c>
      <c r="D41" s="128" t="s">
        <v>880</v>
      </c>
      <c r="E41" s="128" t="s">
        <v>1030</v>
      </c>
      <c r="F41" s="128" t="s">
        <v>1031</v>
      </c>
      <c r="G41" s="1" t="s">
        <v>1032</v>
      </c>
      <c r="H41" s="81" t="n">
        <v>9</v>
      </c>
      <c r="I41" s="81" t="n">
        <v>8</v>
      </c>
      <c r="J41" s="81" t="n">
        <v>8</v>
      </c>
      <c r="K41" s="81" t="n">
        <v>0</v>
      </c>
      <c r="L41" s="81" t="n">
        <v>1</v>
      </c>
      <c r="M41" s="81" t="n">
        <v>1</v>
      </c>
      <c r="N41" s="81" t="n">
        <v>0</v>
      </c>
    </row>
    <row r="42">
      <c r="B42" s="1" t="s">
        <v>863</v>
      </c>
      <c r="C42" s="1" t="s">
        <v>879</v>
      </c>
      <c r="D42" s="128" t="s">
        <v>880</v>
      </c>
      <c r="E42" s="128" t="s">
        <v>1033</v>
      </c>
      <c r="F42" s="128" t="s">
        <v>1034</v>
      </c>
      <c r="G42" s="1" t="s">
        <v>1035</v>
      </c>
      <c r="H42" s="81" t="n">
        <v>25</v>
      </c>
      <c r="I42" s="81" t="n">
        <v>8</v>
      </c>
      <c r="J42" s="81" t="n">
        <v>6</v>
      </c>
      <c r="K42" s="81" t="n">
        <v>2</v>
      </c>
      <c r="L42" s="81" t="n">
        <v>17</v>
      </c>
      <c r="M42" s="81" t="n">
        <v>11</v>
      </c>
      <c r="N42" s="81" t="n">
        <v>6</v>
      </c>
    </row>
    <row r="43">
      <c r="B43" s="1" t="s">
        <v>863</v>
      </c>
      <c r="C43" s="1" t="s">
        <v>881</v>
      </c>
      <c r="D43" s="128" t="s">
        <v>882</v>
      </c>
      <c r="E43" s="128" t="s">
        <v>1036</v>
      </c>
      <c r="F43" s="128" t="s">
        <v>1037</v>
      </c>
      <c r="G43" s="1" t="s">
        <v>1038</v>
      </c>
      <c r="H43" s="81" t="n">
        <v>1</v>
      </c>
      <c r="I43" s="81" t="n">
        <v>0</v>
      </c>
      <c r="J43" s="81" t="n">
        <v>0</v>
      </c>
      <c r="K43" s="81" t="n">
        <v>0</v>
      </c>
      <c r="L43" s="81" t="n">
        <v>1</v>
      </c>
      <c r="M43" s="81" t="n">
        <v>1</v>
      </c>
      <c r="N43" s="81" t="n">
        <v>0</v>
      </c>
    </row>
    <row r="44">
      <c r="B44" s="1" t="s">
        <v>863</v>
      </c>
      <c r="C44" s="1" t="s">
        <v>881</v>
      </c>
      <c r="D44" s="128" t="s">
        <v>882</v>
      </c>
      <c r="E44" s="128" t="s">
        <v>1039</v>
      </c>
      <c r="F44" s="128" t="s">
        <v>1040</v>
      </c>
      <c r="G44" s="1" t="s">
        <v>1041</v>
      </c>
      <c r="H44" s="81" t="n">
        <v>70</v>
      </c>
      <c r="I44" s="81" t="n">
        <v>32</v>
      </c>
      <c r="J44" s="81" t="n">
        <v>18</v>
      </c>
      <c r="K44" s="81" t="n">
        <v>14</v>
      </c>
      <c r="L44" s="81" t="n">
        <v>38</v>
      </c>
      <c r="M44" s="81" t="n">
        <v>26</v>
      </c>
      <c r="N44" s="81" t="n">
        <v>12</v>
      </c>
    </row>
    <row r="45">
      <c r="B45" s="1" t="s">
        <v>863</v>
      </c>
      <c r="C45" s="1" t="s">
        <v>881</v>
      </c>
      <c r="D45" s="128" t="s">
        <v>882</v>
      </c>
      <c r="E45" s="128" t="s">
        <v>1042</v>
      </c>
      <c r="F45" s="128" t="s">
        <v>1043</v>
      </c>
      <c r="G45" s="1" t="s">
        <v>1044</v>
      </c>
      <c r="H45" s="81" t="n">
        <v>15</v>
      </c>
      <c r="I45" s="81" t="n">
        <v>8</v>
      </c>
      <c r="J45" s="81" t="n">
        <v>5</v>
      </c>
      <c r="K45" s="81" t="n">
        <v>3</v>
      </c>
      <c r="L45" s="81" t="n">
        <v>7</v>
      </c>
      <c r="M45" s="81" t="n">
        <v>3</v>
      </c>
      <c r="N45" s="81" t="n">
        <v>4</v>
      </c>
    </row>
    <row r="46">
      <c r="B46" s="1" t="s">
        <v>863</v>
      </c>
      <c r="C46" s="1" t="s">
        <v>881</v>
      </c>
      <c r="D46" s="128" t="s">
        <v>882</v>
      </c>
      <c r="E46" s="128" t="s">
        <v>1045</v>
      </c>
      <c r="F46" s="128" t="s">
        <v>1046</v>
      </c>
      <c r="G46" s="1" t="s">
        <v>1047</v>
      </c>
      <c r="H46" s="81" t="n">
        <v>14</v>
      </c>
      <c r="I46" s="81" t="n">
        <v>6</v>
      </c>
      <c r="J46" s="81" t="n">
        <v>4</v>
      </c>
      <c r="K46" s="81" t="n">
        <v>2</v>
      </c>
      <c r="L46" s="81" t="n">
        <v>8</v>
      </c>
      <c r="M46" s="81" t="n">
        <v>8</v>
      </c>
      <c r="N46" s="81" t="n">
        <v>0</v>
      </c>
    </row>
    <row r="47">
      <c r="B47" s="1" t="s">
        <v>863</v>
      </c>
      <c r="C47" s="1" t="s">
        <v>881</v>
      </c>
      <c r="D47" s="128" t="s">
        <v>882</v>
      </c>
      <c r="E47" s="128" t="s">
        <v>1048</v>
      </c>
      <c r="F47" s="128" t="s">
        <v>1049</v>
      </c>
      <c r="G47" s="1" t="s">
        <v>1050</v>
      </c>
      <c r="H47" s="81" t="n">
        <v>81</v>
      </c>
      <c r="I47" s="81" t="n">
        <v>41</v>
      </c>
      <c r="J47" s="81" t="n">
        <v>21</v>
      </c>
      <c r="K47" s="81" t="n">
        <v>20</v>
      </c>
      <c r="L47" s="81" t="n">
        <v>40</v>
      </c>
      <c r="M47" s="81" t="n">
        <v>23</v>
      </c>
      <c r="N47" s="81" t="n">
        <v>17</v>
      </c>
    </row>
    <row r="48">
      <c r="B48" s="1" t="s">
        <v>863</v>
      </c>
      <c r="C48" s="1" t="s">
        <v>881</v>
      </c>
      <c r="D48" s="128" t="s">
        <v>882</v>
      </c>
      <c r="E48" s="128" t="s">
        <v>1051</v>
      </c>
      <c r="F48" s="128" t="s">
        <v>1052</v>
      </c>
      <c r="G48" s="1" t="s">
        <v>1053</v>
      </c>
      <c r="H48" s="81" t="n">
        <v>1</v>
      </c>
      <c r="I48" s="81" t="n">
        <v>1</v>
      </c>
      <c r="J48" s="81" t="n">
        <v>1</v>
      </c>
      <c r="K48" s="81" t="n">
        <v>0</v>
      </c>
      <c r="L48" s="81" t="n">
        <v>0</v>
      </c>
      <c r="M48" s="81" t="n">
        <v>0</v>
      </c>
      <c r="N48" s="81" t="n">
        <v>0</v>
      </c>
    </row>
    <row r="49">
      <c r="B49" s="1" t="s">
        <v>863</v>
      </c>
      <c r="C49" s="1" t="s">
        <v>881</v>
      </c>
      <c r="D49" s="128" t="s">
        <v>882</v>
      </c>
      <c r="E49" s="128" t="s">
        <v>1054</v>
      </c>
      <c r="F49" s="128" t="s">
        <v>1055</v>
      </c>
      <c r="G49" s="1" t="s">
        <v>1056</v>
      </c>
      <c r="H49" s="81" t="n">
        <v>7</v>
      </c>
      <c r="I49" s="81" t="n">
        <v>4</v>
      </c>
      <c r="J49" s="81" t="n">
        <v>1</v>
      </c>
      <c r="K49" s="81" t="n">
        <v>3</v>
      </c>
      <c r="L49" s="81" t="n">
        <v>3</v>
      </c>
      <c r="M49" s="81" t="n">
        <v>1</v>
      </c>
      <c r="N49" s="81" t="n">
        <v>2</v>
      </c>
    </row>
    <row r="50">
      <c r="B50" s="1" t="s">
        <v>863</v>
      </c>
      <c r="C50" s="1" t="s">
        <v>881</v>
      </c>
      <c r="D50" s="128" t="s">
        <v>882</v>
      </c>
      <c r="E50" s="128" t="s">
        <v>1057</v>
      </c>
      <c r="F50" s="128" t="s">
        <v>1058</v>
      </c>
      <c r="G50" s="1" t="s">
        <v>1059</v>
      </c>
      <c r="H50" s="81" t="n">
        <v>12</v>
      </c>
      <c r="I50" s="81" t="n">
        <v>9</v>
      </c>
      <c r="J50" s="81" t="n">
        <v>5</v>
      </c>
      <c r="K50" s="81" t="n">
        <v>4</v>
      </c>
      <c r="L50" s="81" t="n">
        <v>3</v>
      </c>
      <c r="M50" s="81" t="n">
        <v>2</v>
      </c>
      <c r="N50" s="81" t="n">
        <v>1</v>
      </c>
    </row>
    <row r="51">
      <c r="B51" s="1" t="s">
        <v>863</v>
      </c>
      <c r="C51" s="1" t="s">
        <v>881</v>
      </c>
      <c r="D51" s="128" t="s">
        <v>882</v>
      </c>
      <c r="E51" s="128" t="s">
        <v>1060</v>
      </c>
      <c r="F51" s="128" t="s">
        <v>1061</v>
      </c>
      <c r="G51" s="1" t="s">
        <v>1062</v>
      </c>
      <c r="H51" s="81" t="n">
        <v>113</v>
      </c>
      <c r="I51" s="81" t="n">
        <v>50</v>
      </c>
      <c r="J51" s="81" t="n">
        <v>20</v>
      </c>
      <c r="K51" s="81" t="n">
        <v>30</v>
      </c>
      <c r="L51" s="81" t="n">
        <v>63</v>
      </c>
      <c r="M51" s="81" t="n">
        <v>42</v>
      </c>
      <c r="N51" s="81" t="n">
        <v>21</v>
      </c>
    </row>
    <row r="52">
      <c r="B52" s="1" t="s">
        <v>863</v>
      </c>
      <c r="C52" s="1" t="s">
        <v>881</v>
      </c>
      <c r="D52" s="128" t="s">
        <v>882</v>
      </c>
      <c r="E52" s="128" t="s">
        <v>1063</v>
      </c>
      <c r="F52" s="128" t="s">
        <v>1064</v>
      </c>
      <c r="G52" s="1" t="s">
        <v>1065</v>
      </c>
      <c r="H52" s="81" t="n">
        <v>21</v>
      </c>
      <c r="I52" s="81" t="n">
        <v>10</v>
      </c>
      <c r="J52" s="81" t="n">
        <v>1</v>
      </c>
      <c r="K52" s="81" t="n">
        <v>9</v>
      </c>
      <c r="L52" s="81" t="n">
        <v>11</v>
      </c>
      <c r="M52" s="81" t="n">
        <v>6</v>
      </c>
      <c r="N52" s="81" t="n">
        <v>5</v>
      </c>
    </row>
    <row r="53">
      <c r="B53" s="1" t="s">
        <v>864</v>
      </c>
      <c r="C53" s="1" t="s">
        <v>883</v>
      </c>
      <c r="D53" s="128" t="s">
        <v>884</v>
      </c>
      <c r="E53" s="128" t="s">
        <v>1066</v>
      </c>
      <c r="F53" s="128" t="s">
        <v>1067</v>
      </c>
      <c r="G53" s="1" t="s">
        <v>1068</v>
      </c>
      <c r="H53" s="81" t="n">
        <v>2</v>
      </c>
      <c r="I53" s="81" t="n">
        <v>0</v>
      </c>
      <c r="J53" s="81" t="n">
        <v>0</v>
      </c>
      <c r="K53" s="81" t="n">
        <v>0</v>
      </c>
      <c r="L53" s="81" t="n">
        <v>2</v>
      </c>
      <c r="M53" s="81" t="n">
        <v>2</v>
      </c>
      <c r="N53" s="81" t="n">
        <v>0</v>
      </c>
    </row>
    <row r="54">
      <c r="B54" s="1" t="s">
        <v>864</v>
      </c>
      <c r="C54" s="1" t="s">
        <v>883</v>
      </c>
      <c r="D54" s="128" t="s">
        <v>884</v>
      </c>
      <c r="E54" s="128" t="s">
        <v>1069</v>
      </c>
      <c r="F54" s="128" t="s">
        <v>1070</v>
      </c>
      <c r="G54" s="1" t="s">
        <v>1071</v>
      </c>
      <c r="H54" s="81" t="n">
        <v>18</v>
      </c>
      <c r="I54" s="81" t="n">
        <v>7</v>
      </c>
      <c r="J54" s="81" t="n">
        <v>2</v>
      </c>
      <c r="K54" s="81" t="n">
        <v>5</v>
      </c>
      <c r="L54" s="81" t="n">
        <v>11</v>
      </c>
      <c r="M54" s="81" t="n">
        <v>7</v>
      </c>
      <c r="N54" s="81" t="n">
        <v>4</v>
      </c>
    </row>
    <row r="55">
      <c r="B55" s="1" t="s">
        <v>864</v>
      </c>
      <c r="C55" s="1" t="s">
        <v>883</v>
      </c>
      <c r="D55" s="128" t="s">
        <v>884</v>
      </c>
      <c r="E55" s="128" t="s">
        <v>1072</v>
      </c>
      <c r="F55" s="128" t="s">
        <v>1073</v>
      </c>
      <c r="G55" s="1" t="s">
        <v>1074</v>
      </c>
      <c r="H55" s="81" t="n">
        <v>30</v>
      </c>
      <c r="I55" s="81" t="n">
        <v>13</v>
      </c>
      <c r="J55" s="81" t="n">
        <v>11</v>
      </c>
      <c r="K55" s="81" t="n">
        <v>2</v>
      </c>
      <c r="L55" s="81" t="n">
        <v>17</v>
      </c>
      <c r="M55" s="81" t="n">
        <v>12</v>
      </c>
      <c r="N55" s="81" t="n">
        <v>5</v>
      </c>
    </row>
    <row r="56">
      <c r="B56" s="1" t="s">
        <v>864</v>
      </c>
      <c r="C56" s="1" t="s">
        <v>883</v>
      </c>
      <c r="D56" s="128" t="s">
        <v>884</v>
      </c>
      <c r="E56" s="128" t="s">
        <v>1075</v>
      </c>
      <c r="F56" s="128" t="s">
        <v>1076</v>
      </c>
      <c r="G56" s="1" t="s">
        <v>1077</v>
      </c>
      <c r="H56" s="81" t="n">
        <v>31</v>
      </c>
      <c r="I56" s="81" t="n">
        <v>14</v>
      </c>
      <c r="J56" s="81" t="n">
        <v>12</v>
      </c>
      <c r="K56" s="81" t="n">
        <v>2</v>
      </c>
      <c r="L56" s="81" t="n">
        <v>17</v>
      </c>
      <c r="M56" s="81" t="n">
        <v>10</v>
      </c>
      <c r="N56" s="81" t="n">
        <v>7</v>
      </c>
    </row>
    <row r="57">
      <c r="B57" s="1" t="s">
        <v>864</v>
      </c>
      <c r="C57" s="1" t="s">
        <v>885</v>
      </c>
      <c r="D57" s="128" t="s">
        <v>886</v>
      </c>
      <c r="E57" s="128" t="s">
        <v>1078</v>
      </c>
      <c r="F57" s="128" t="s">
        <v>1079</v>
      </c>
      <c r="G57" s="1" t="s">
        <v>1080</v>
      </c>
      <c r="H57" s="81" t="n">
        <v>26</v>
      </c>
      <c r="I57" s="81" t="n">
        <v>9</v>
      </c>
      <c r="J57" s="81" t="n">
        <v>4</v>
      </c>
      <c r="K57" s="81" t="n">
        <v>5</v>
      </c>
      <c r="L57" s="81" t="n">
        <v>17</v>
      </c>
      <c r="M57" s="81" t="n">
        <v>12</v>
      </c>
      <c r="N57" s="81" t="n">
        <v>5</v>
      </c>
    </row>
    <row r="58">
      <c r="B58" s="1" t="s">
        <v>864</v>
      </c>
      <c r="C58" s="1" t="s">
        <v>885</v>
      </c>
      <c r="D58" s="128" t="s">
        <v>886</v>
      </c>
      <c r="E58" s="128" t="s">
        <v>1081</v>
      </c>
      <c r="F58" s="128" t="s">
        <v>1082</v>
      </c>
      <c r="G58" s="1" t="s">
        <v>1083</v>
      </c>
      <c r="H58" s="81" t="n">
        <v>1</v>
      </c>
      <c r="I58" s="81" t="n">
        <v>0</v>
      </c>
      <c r="J58" s="81" t="n">
        <v>0</v>
      </c>
      <c r="K58" s="81" t="n">
        <v>0</v>
      </c>
      <c r="L58" s="81" t="n">
        <v>1</v>
      </c>
      <c r="M58" s="81" t="n">
        <v>1</v>
      </c>
      <c r="N58" s="81" t="n">
        <v>0</v>
      </c>
    </row>
    <row r="59">
      <c r="B59" s="1" t="s">
        <v>864</v>
      </c>
      <c r="C59" s="1" t="s">
        <v>885</v>
      </c>
      <c r="D59" s="128" t="s">
        <v>886</v>
      </c>
      <c r="E59" s="128" t="s">
        <v>1084</v>
      </c>
      <c r="F59" s="128" t="s">
        <v>1085</v>
      </c>
      <c r="G59" s="1" t="s">
        <v>1086</v>
      </c>
      <c r="H59" s="81" t="n">
        <v>1</v>
      </c>
      <c r="I59" s="81" t="n">
        <v>1</v>
      </c>
      <c r="J59" s="81" t="n">
        <v>1</v>
      </c>
      <c r="K59" s="81" t="n">
        <v>0</v>
      </c>
      <c r="L59" s="81" t="n">
        <v>0</v>
      </c>
      <c r="M59" s="81" t="n">
        <v>0</v>
      </c>
      <c r="N59" s="81" t="n">
        <v>0</v>
      </c>
    </row>
    <row r="60">
      <c r="B60" s="1" t="s">
        <v>864</v>
      </c>
      <c r="C60" s="1" t="s">
        <v>885</v>
      </c>
      <c r="D60" s="128" t="s">
        <v>886</v>
      </c>
      <c r="E60" s="128" t="s">
        <v>1087</v>
      </c>
      <c r="F60" s="128" t="s">
        <v>1088</v>
      </c>
      <c r="G60" s="1" t="s">
        <v>1089</v>
      </c>
      <c r="H60" s="81" t="n">
        <v>7</v>
      </c>
      <c r="I60" s="81" t="n">
        <v>4</v>
      </c>
      <c r="J60" s="81" t="n">
        <v>3</v>
      </c>
      <c r="K60" s="81" t="n">
        <v>1</v>
      </c>
      <c r="L60" s="81" t="n">
        <v>3</v>
      </c>
      <c r="M60" s="81" t="n">
        <v>3</v>
      </c>
      <c r="N60" s="81" t="n">
        <v>0</v>
      </c>
    </row>
    <row r="61">
      <c r="B61" s="1" t="s">
        <v>864</v>
      </c>
      <c r="C61" s="1" t="s">
        <v>885</v>
      </c>
      <c r="D61" s="128" t="s">
        <v>886</v>
      </c>
      <c r="E61" s="128" t="s">
        <v>1090</v>
      </c>
      <c r="F61" s="128" t="s">
        <v>1091</v>
      </c>
      <c r="G61" s="1" t="s">
        <v>1092</v>
      </c>
      <c r="H61" s="81" t="n">
        <v>1</v>
      </c>
      <c r="I61" s="81" t="n">
        <v>1</v>
      </c>
      <c r="J61" s="81" t="n">
        <v>1</v>
      </c>
      <c r="K61" s="81" t="n">
        <v>0</v>
      </c>
      <c r="L61" s="81" t="n">
        <v>0</v>
      </c>
      <c r="M61" s="81" t="n">
        <v>0</v>
      </c>
      <c r="N61" s="81" t="n">
        <v>0</v>
      </c>
    </row>
    <row r="62">
      <c r="B62" s="1" t="s">
        <v>864</v>
      </c>
      <c r="C62" s="1" t="s">
        <v>887</v>
      </c>
      <c r="D62" s="128" t="s">
        <v>888</v>
      </c>
      <c r="E62" s="128" t="s">
        <v>1093</v>
      </c>
      <c r="F62" s="128" t="s">
        <v>1094</v>
      </c>
      <c r="G62" s="1" t="s">
        <v>1095</v>
      </c>
      <c r="H62" s="81" t="n">
        <v>2</v>
      </c>
      <c r="I62" s="81" t="n">
        <v>1</v>
      </c>
      <c r="J62" s="81" t="n">
        <v>0</v>
      </c>
      <c r="K62" s="81" t="n">
        <v>1</v>
      </c>
      <c r="L62" s="81" t="n">
        <v>1</v>
      </c>
      <c r="M62" s="81" t="n">
        <v>0</v>
      </c>
      <c r="N62" s="81" t="n">
        <v>1</v>
      </c>
    </row>
    <row r="63">
      <c r="B63" s="1" t="s">
        <v>864</v>
      </c>
      <c r="C63" s="1" t="s">
        <v>887</v>
      </c>
      <c r="D63" s="128" t="s">
        <v>888</v>
      </c>
      <c r="E63" s="128" t="s">
        <v>1096</v>
      </c>
      <c r="F63" s="128" t="s">
        <v>1097</v>
      </c>
      <c r="G63" s="1" t="s">
        <v>1098</v>
      </c>
      <c r="H63" s="81" t="n">
        <v>1</v>
      </c>
      <c r="I63" s="81" t="n">
        <v>0</v>
      </c>
      <c r="J63" s="81" t="n">
        <v>0</v>
      </c>
      <c r="K63" s="81" t="n">
        <v>0</v>
      </c>
      <c r="L63" s="81" t="n">
        <v>1</v>
      </c>
      <c r="M63" s="81" t="n">
        <v>1</v>
      </c>
      <c r="N63" s="81" t="n">
        <v>0</v>
      </c>
    </row>
    <row r="64">
      <c r="B64" s="1" t="s">
        <v>864</v>
      </c>
      <c r="C64" s="1" t="s">
        <v>889</v>
      </c>
      <c r="D64" s="128" t="s">
        <v>890</v>
      </c>
      <c r="E64" s="128" t="s">
        <v>1099</v>
      </c>
      <c r="F64" s="128" t="s">
        <v>1100</v>
      </c>
      <c r="G64" s="1" t="s">
        <v>1101</v>
      </c>
      <c r="H64" s="81" t="n">
        <v>1</v>
      </c>
      <c r="I64" s="81" t="n">
        <v>1</v>
      </c>
      <c r="J64" s="81" t="n">
        <v>0</v>
      </c>
      <c r="K64" s="81" t="n">
        <v>1</v>
      </c>
      <c r="L64" s="81" t="n">
        <v>0</v>
      </c>
      <c r="M64" s="81" t="n">
        <v>0</v>
      </c>
      <c r="N64" s="81" t="n">
        <v>0</v>
      </c>
    </row>
    <row r="65">
      <c r="B65" s="1" t="s">
        <v>864</v>
      </c>
      <c r="C65" s="1" t="s">
        <v>889</v>
      </c>
      <c r="D65" s="128" t="s">
        <v>890</v>
      </c>
      <c r="E65" s="128" t="s">
        <v>1102</v>
      </c>
      <c r="F65" s="128" t="s">
        <v>1103</v>
      </c>
      <c r="G65" s="1" t="s">
        <v>1104</v>
      </c>
      <c r="H65" s="81" t="n">
        <v>1</v>
      </c>
      <c r="I65" s="81" t="n">
        <v>1</v>
      </c>
      <c r="J65" s="81" t="n">
        <v>1</v>
      </c>
      <c r="K65" s="81" t="n">
        <v>0</v>
      </c>
      <c r="L65" s="81" t="n">
        <v>0</v>
      </c>
      <c r="M65" s="81" t="n">
        <v>0</v>
      </c>
      <c r="N65" s="81" t="n">
        <v>0</v>
      </c>
    </row>
    <row r="66">
      <c r="B66" s="1" t="s">
        <v>864</v>
      </c>
      <c r="C66" s="1" t="s">
        <v>889</v>
      </c>
      <c r="D66" s="128" t="s">
        <v>890</v>
      </c>
      <c r="E66" s="128" t="s">
        <v>1105</v>
      </c>
      <c r="F66" s="128" t="s">
        <v>1106</v>
      </c>
      <c r="G66" s="1" t="s">
        <v>1107</v>
      </c>
      <c r="H66" s="81" t="n">
        <v>6</v>
      </c>
      <c r="I66" s="81" t="n">
        <v>2</v>
      </c>
      <c r="J66" s="81" t="n">
        <v>2</v>
      </c>
      <c r="K66" s="81" t="n">
        <v>0</v>
      </c>
      <c r="L66" s="81" t="n">
        <v>4</v>
      </c>
      <c r="M66" s="81" t="n">
        <v>2</v>
      </c>
      <c r="N66" s="81" t="n">
        <v>2</v>
      </c>
    </row>
    <row r="67">
      <c r="B67" s="1" t="s">
        <v>864</v>
      </c>
      <c r="C67" s="1" t="s">
        <v>889</v>
      </c>
      <c r="D67" s="128" t="s">
        <v>890</v>
      </c>
      <c r="E67" s="128" t="s">
        <v>1108</v>
      </c>
      <c r="F67" s="128" t="s">
        <v>1109</v>
      </c>
      <c r="G67" s="1" t="s">
        <v>1110</v>
      </c>
      <c r="H67" s="81" t="n">
        <v>1</v>
      </c>
      <c r="I67" s="81" t="n">
        <v>1</v>
      </c>
      <c r="J67" s="81" t="n">
        <v>1</v>
      </c>
      <c r="K67" s="81" t="n">
        <v>0</v>
      </c>
      <c r="L67" s="81" t="n">
        <v>0</v>
      </c>
      <c r="M67" s="81" t="n">
        <v>0</v>
      </c>
      <c r="N67" s="81" t="n">
        <v>0</v>
      </c>
    </row>
    <row r="68">
      <c r="B68" s="1" t="s">
        <v>864</v>
      </c>
      <c r="C68" s="1" t="s">
        <v>889</v>
      </c>
      <c r="D68" s="128" t="s">
        <v>890</v>
      </c>
      <c r="E68" s="128" t="s">
        <v>1111</v>
      </c>
      <c r="F68" s="128" t="s">
        <v>1112</v>
      </c>
      <c r="G68" s="1" t="s">
        <v>1113</v>
      </c>
      <c r="H68" s="81" t="n">
        <v>3</v>
      </c>
      <c r="I68" s="81" t="n">
        <v>2</v>
      </c>
      <c r="J68" s="81" t="n">
        <v>1</v>
      </c>
      <c r="K68" s="81" t="n">
        <v>1</v>
      </c>
      <c r="L68" s="81" t="n">
        <v>1</v>
      </c>
      <c r="M68" s="81" t="n">
        <v>1</v>
      </c>
      <c r="N68" s="81" t="n">
        <v>0</v>
      </c>
    </row>
    <row r="69">
      <c r="B69" s="1" t="s">
        <v>864</v>
      </c>
      <c r="C69" s="1" t="s">
        <v>889</v>
      </c>
      <c r="D69" s="128" t="s">
        <v>890</v>
      </c>
      <c r="E69" s="128" t="s">
        <v>1114</v>
      </c>
      <c r="F69" s="128" t="s">
        <v>1115</v>
      </c>
      <c r="G69" s="1" t="s">
        <v>1116</v>
      </c>
      <c r="H69" s="81" t="n">
        <v>1</v>
      </c>
      <c r="I69" s="81" t="n">
        <v>1</v>
      </c>
      <c r="J69" s="81" t="n">
        <v>1</v>
      </c>
      <c r="K69" s="81" t="n">
        <v>0</v>
      </c>
      <c r="L69" s="81" t="n">
        <v>0</v>
      </c>
      <c r="M69" s="81" t="n">
        <v>0</v>
      </c>
      <c r="N69" s="81" t="n">
        <v>0</v>
      </c>
    </row>
    <row r="70">
      <c r="B70" s="1" t="s">
        <v>864</v>
      </c>
      <c r="C70" s="1" t="s">
        <v>889</v>
      </c>
      <c r="D70" s="128" t="s">
        <v>890</v>
      </c>
      <c r="E70" s="128" t="s">
        <v>1117</v>
      </c>
      <c r="F70" s="128" t="s">
        <v>1118</v>
      </c>
      <c r="G70" s="1" t="s">
        <v>1119</v>
      </c>
      <c r="H70" s="81" t="n">
        <v>1</v>
      </c>
      <c r="I70" s="81" t="n">
        <v>0</v>
      </c>
      <c r="J70" s="81" t="n">
        <v>0</v>
      </c>
      <c r="K70" s="81" t="n">
        <v>0</v>
      </c>
      <c r="L70" s="81" t="n">
        <v>1</v>
      </c>
      <c r="M70" s="81" t="n">
        <v>1</v>
      </c>
      <c r="N70" s="81" t="n">
        <v>0</v>
      </c>
    </row>
    <row r="71">
      <c r="B71" s="1" t="s">
        <v>864</v>
      </c>
      <c r="C71" s="1" t="s">
        <v>889</v>
      </c>
      <c r="D71" s="128" t="s">
        <v>890</v>
      </c>
      <c r="E71" s="128" t="s">
        <v>1120</v>
      </c>
      <c r="F71" s="128" t="s">
        <v>1121</v>
      </c>
      <c r="G71" s="1" t="s">
        <v>1122</v>
      </c>
      <c r="H71" s="81" t="n">
        <v>1</v>
      </c>
      <c r="I71" s="81" t="n">
        <v>0</v>
      </c>
      <c r="J71" s="81" t="n">
        <v>0</v>
      </c>
      <c r="K71" s="81" t="n">
        <v>0</v>
      </c>
      <c r="L71" s="81" t="n">
        <v>1</v>
      </c>
      <c r="M71" s="81" t="n">
        <v>1</v>
      </c>
      <c r="N71" s="81" t="n">
        <v>0</v>
      </c>
    </row>
    <row r="72">
      <c r="B72" s="1" t="s">
        <v>864</v>
      </c>
      <c r="C72" s="1" t="s">
        <v>889</v>
      </c>
      <c r="D72" s="128" t="s">
        <v>890</v>
      </c>
      <c r="E72" s="128" t="s">
        <v>1123</v>
      </c>
      <c r="F72" s="128" t="s">
        <v>1124</v>
      </c>
      <c r="G72" s="1" t="s">
        <v>1125</v>
      </c>
      <c r="H72" s="81" t="n">
        <v>1</v>
      </c>
      <c r="I72" s="81" t="n">
        <v>1</v>
      </c>
      <c r="J72" s="81" t="n">
        <v>1</v>
      </c>
      <c r="K72" s="81" t="n">
        <v>0</v>
      </c>
      <c r="L72" s="81" t="n">
        <v>0</v>
      </c>
      <c r="M72" s="81" t="n">
        <v>0</v>
      </c>
      <c r="N72" s="81" t="n">
        <v>0</v>
      </c>
    </row>
    <row r="73">
      <c r="B73" s="1" t="s">
        <v>864</v>
      </c>
      <c r="C73" s="1" t="s">
        <v>889</v>
      </c>
      <c r="D73" s="128" t="s">
        <v>890</v>
      </c>
      <c r="E73" s="128" t="s">
        <v>1126</v>
      </c>
      <c r="F73" s="128" t="s">
        <v>1127</v>
      </c>
      <c r="G73" s="1" t="s">
        <v>1128</v>
      </c>
      <c r="H73" s="81" t="n">
        <v>1</v>
      </c>
      <c r="I73" s="81" t="n">
        <v>0</v>
      </c>
      <c r="J73" s="81" t="n">
        <v>0</v>
      </c>
      <c r="K73" s="81" t="n">
        <v>0</v>
      </c>
      <c r="L73" s="81" t="n">
        <v>1</v>
      </c>
      <c r="M73" s="81" t="n">
        <v>1</v>
      </c>
      <c r="N73" s="81" t="n">
        <v>0</v>
      </c>
    </row>
    <row r="74">
      <c r="B74" s="1" t="s">
        <v>864</v>
      </c>
      <c r="C74" s="1" t="s">
        <v>889</v>
      </c>
      <c r="D74" s="128" t="s">
        <v>890</v>
      </c>
      <c r="E74" s="128" t="s">
        <v>1129</v>
      </c>
      <c r="F74" s="128" t="s">
        <v>1130</v>
      </c>
      <c r="G74" s="1" t="s">
        <v>1131</v>
      </c>
      <c r="H74" s="81" t="n">
        <v>4</v>
      </c>
      <c r="I74" s="81" t="n">
        <v>2</v>
      </c>
      <c r="J74" s="81" t="n">
        <v>0</v>
      </c>
      <c r="K74" s="81" t="n">
        <v>2</v>
      </c>
      <c r="L74" s="81" t="n">
        <v>2</v>
      </c>
      <c r="M74" s="81" t="n">
        <v>1</v>
      </c>
      <c r="N74" s="81" t="n">
        <v>1</v>
      </c>
    </row>
    <row r="75">
      <c r="B75" s="1" t="s">
        <v>864</v>
      </c>
      <c r="C75" s="1" t="s">
        <v>891</v>
      </c>
      <c r="D75" s="128" t="s">
        <v>892</v>
      </c>
      <c r="E75" s="128" t="s">
        <v>1132</v>
      </c>
      <c r="F75" s="128" t="s">
        <v>1133</v>
      </c>
      <c r="G75" s="1" t="s">
        <v>1134</v>
      </c>
      <c r="H75" s="81" t="n">
        <v>4</v>
      </c>
      <c r="I75" s="81" t="n">
        <v>3</v>
      </c>
      <c r="J75" s="81" t="n">
        <v>2</v>
      </c>
      <c r="K75" s="81" t="n">
        <v>1</v>
      </c>
      <c r="L75" s="81" t="n">
        <v>1</v>
      </c>
      <c r="M75" s="81" t="n">
        <v>0</v>
      </c>
      <c r="N75" s="81" t="n">
        <v>1</v>
      </c>
    </row>
    <row r="76">
      <c r="B76" s="1" t="s">
        <v>864</v>
      </c>
      <c r="C76" s="1" t="s">
        <v>893</v>
      </c>
      <c r="D76" s="128" t="s">
        <v>894</v>
      </c>
      <c r="E76" s="128" t="s">
        <v>1135</v>
      </c>
      <c r="F76" s="128" t="s">
        <v>1136</v>
      </c>
      <c r="G76" s="1" t="s">
        <v>1137</v>
      </c>
      <c r="H76" s="81" t="n">
        <v>2</v>
      </c>
      <c r="I76" s="81" t="n">
        <v>1</v>
      </c>
      <c r="J76" s="81" t="n">
        <v>0</v>
      </c>
      <c r="K76" s="81" t="n">
        <v>1</v>
      </c>
      <c r="L76" s="81" t="n">
        <v>1</v>
      </c>
      <c r="M76" s="81" t="n">
        <v>1</v>
      </c>
      <c r="N76" s="81" t="n">
        <v>0</v>
      </c>
    </row>
    <row r="77">
      <c r="B77" s="1" t="s">
        <v>864</v>
      </c>
      <c r="C77" s="1" t="s">
        <v>893</v>
      </c>
      <c r="D77" s="128" t="s">
        <v>894</v>
      </c>
      <c r="E77" s="128" t="s">
        <v>1138</v>
      </c>
      <c r="F77" s="128" t="s">
        <v>1139</v>
      </c>
      <c r="G77" s="1" t="s">
        <v>893</v>
      </c>
      <c r="H77" s="81" t="n">
        <v>108</v>
      </c>
      <c r="I77" s="81" t="n">
        <v>49</v>
      </c>
      <c r="J77" s="81" t="n">
        <v>29</v>
      </c>
      <c r="K77" s="81" t="n">
        <v>20</v>
      </c>
      <c r="L77" s="81" t="n">
        <v>59</v>
      </c>
      <c r="M77" s="81" t="n">
        <v>40</v>
      </c>
      <c r="N77" s="81" t="n">
        <v>19</v>
      </c>
    </row>
    <row r="78">
      <c r="B78" s="1" t="s">
        <v>864</v>
      </c>
      <c r="C78" s="1" t="s">
        <v>895</v>
      </c>
      <c r="D78" s="128" t="s">
        <v>896</v>
      </c>
      <c r="E78" s="128" t="s">
        <v>1140</v>
      </c>
      <c r="F78" s="128" t="s">
        <v>1141</v>
      </c>
      <c r="G78" s="1" t="s">
        <v>1142</v>
      </c>
      <c r="H78" s="81" t="n">
        <v>1</v>
      </c>
      <c r="I78" s="81" t="n">
        <v>1</v>
      </c>
      <c r="J78" s="81" t="n">
        <v>0</v>
      </c>
      <c r="K78" s="81" t="n">
        <v>1</v>
      </c>
      <c r="L78" s="81" t="n">
        <v>0</v>
      </c>
      <c r="M78" s="81" t="n">
        <v>0</v>
      </c>
      <c r="N78" s="81" t="n">
        <v>0</v>
      </c>
    </row>
    <row r="79">
      <c r="B79" s="1" t="s">
        <v>864</v>
      </c>
      <c r="C79" s="1" t="s">
        <v>895</v>
      </c>
      <c r="D79" s="128" t="s">
        <v>896</v>
      </c>
      <c r="E79" s="128" t="s">
        <v>1143</v>
      </c>
      <c r="F79" s="128" t="s">
        <v>1144</v>
      </c>
      <c r="G79" s="1" t="s">
        <v>1145</v>
      </c>
      <c r="H79" s="81" t="n">
        <v>8</v>
      </c>
      <c r="I79" s="81" t="n">
        <v>5</v>
      </c>
      <c r="J79" s="81" t="n">
        <v>2</v>
      </c>
      <c r="K79" s="81" t="n">
        <v>3</v>
      </c>
      <c r="L79" s="81" t="n">
        <v>3</v>
      </c>
      <c r="M79" s="81" t="n">
        <v>2</v>
      </c>
      <c r="N79" s="81" t="n">
        <v>1</v>
      </c>
    </row>
    <row r="80">
      <c r="B80" s="1" t="s">
        <v>864</v>
      </c>
      <c r="C80" s="1" t="s">
        <v>895</v>
      </c>
      <c r="D80" s="128" t="s">
        <v>896</v>
      </c>
      <c r="E80" s="128" t="s">
        <v>1146</v>
      </c>
      <c r="F80" s="128" t="s">
        <v>1147</v>
      </c>
      <c r="G80" s="1" t="s">
        <v>1148</v>
      </c>
      <c r="H80" s="81" t="n">
        <v>1</v>
      </c>
      <c r="I80" s="81" t="n">
        <v>0</v>
      </c>
      <c r="J80" s="81" t="n">
        <v>0</v>
      </c>
      <c r="K80" s="81" t="n">
        <v>0</v>
      </c>
      <c r="L80" s="81" t="n">
        <v>1</v>
      </c>
      <c r="M80" s="81" t="n">
        <v>1</v>
      </c>
      <c r="N80" s="81" t="n">
        <v>0</v>
      </c>
    </row>
    <row r="81">
      <c r="B81" s="1" t="s">
        <v>865</v>
      </c>
      <c r="C81" s="1" t="s">
        <v>865</v>
      </c>
      <c r="D81" s="128" t="s">
        <v>897</v>
      </c>
      <c r="E81" s="128" t="s">
        <v>1149</v>
      </c>
      <c r="F81" s="128" t="s">
        <v>1150</v>
      </c>
      <c r="G81" s="1" t="s">
        <v>1151</v>
      </c>
      <c r="H81" s="81" t="n">
        <v>3</v>
      </c>
      <c r="I81" s="81" t="n">
        <v>2</v>
      </c>
      <c r="J81" s="81" t="n">
        <v>2</v>
      </c>
      <c r="K81" s="81" t="n">
        <v>0</v>
      </c>
      <c r="L81" s="81" t="n">
        <v>1</v>
      </c>
      <c r="M81" s="81" t="n">
        <v>1</v>
      </c>
      <c r="N81" s="81" t="n">
        <v>0</v>
      </c>
    </row>
    <row r="82">
      <c r="B82" s="1" t="s">
        <v>865</v>
      </c>
      <c r="C82" s="1" t="s">
        <v>865</v>
      </c>
      <c r="D82" s="128" t="s">
        <v>897</v>
      </c>
      <c r="E82" s="128" t="s">
        <v>1152</v>
      </c>
      <c r="F82" s="128" t="s">
        <v>1153</v>
      </c>
      <c r="G82" s="1" t="s">
        <v>1154</v>
      </c>
      <c r="H82" s="81" t="n">
        <v>461</v>
      </c>
      <c r="I82" s="81" t="n">
        <v>236</v>
      </c>
      <c r="J82" s="81" t="n">
        <v>193</v>
      </c>
      <c r="K82" s="81" t="n">
        <v>43</v>
      </c>
      <c r="L82" s="81" t="n">
        <v>225</v>
      </c>
      <c r="M82" s="81" t="n">
        <v>189</v>
      </c>
      <c r="N82" s="81" t="n">
        <v>36</v>
      </c>
    </row>
    <row r="83">
      <c r="B83" s="1" t="s">
        <v>865</v>
      </c>
      <c r="C83" s="1" t="s">
        <v>865</v>
      </c>
      <c r="D83" s="128" t="s">
        <v>897</v>
      </c>
      <c r="E83" s="128" t="s">
        <v>1155</v>
      </c>
      <c r="F83" s="128" t="s">
        <v>1156</v>
      </c>
      <c r="G83" s="1" t="s">
        <v>1157</v>
      </c>
      <c r="H83" s="81" t="n">
        <v>1245</v>
      </c>
      <c r="I83" s="81" t="n">
        <v>647</v>
      </c>
      <c r="J83" s="81" t="n">
        <v>536</v>
      </c>
      <c r="K83" s="81" t="n">
        <v>111</v>
      </c>
      <c r="L83" s="81" t="n">
        <v>598</v>
      </c>
      <c r="M83" s="81" t="n">
        <v>505</v>
      </c>
      <c r="N83" s="81" t="n">
        <v>93</v>
      </c>
    </row>
    <row r="84">
      <c r="B84" s="1" t="s">
        <v>865</v>
      </c>
      <c r="C84" s="1" t="s">
        <v>898</v>
      </c>
      <c r="D84" s="128" t="s">
        <v>899</v>
      </c>
      <c r="E84" s="128" t="s">
        <v>1158</v>
      </c>
      <c r="F84" s="128" t="s">
        <v>1159</v>
      </c>
      <c r="G84" s="1" t="s">
        <v>1160</v>
      </c>
      <c r="H84" s="81" t="n">
        <v>1</v>
      </c>
      <c r="I84" s="81" t="n">
        <v>1</v>
      </c>
      <c r="J84" s="81" t="n">
        <v>1</v>
      </c>
      <c r="K84" s="81" t="n">
        <v>0</v>
      </c>
      <c r="L84" s="81" t="n">
        <v>0</v>
      </c>
      <c r="M84" s="81" t="n">
        <v>0</v>
      </c>
      <c r="N84" s="81" t="n">
        <v>0</v>
      </c>
    </row>
    <row r="85">
      <c r="B85" s="1" t="s">
        <v>865</v>
      </c>
      <c r="C85" s="1" t="s">
        <v>898</v>
      </c>
      <c r="D85" s="128" t="s">
        <v>899</v>
      </c>
      <c r="E85" s="128" t="s">
        <v>1161</v>
      </c>
      <c r="F85" s="128" t="s">
        <v>1162</v>
      </c>
      <c r="G85" s="1" t="s">
        <v>1163</v>
      </c>
      <c r="H85" s="81" t="n">
        <v>2</v>
      </c>
      <c r="I85" s="81" t="n">
        <v>1</v>
      </c>
      <c r="J85" s="81" t="n">
        <v>1</v>
      </c>
      <c r="K85" s="81" t="n">
        <v>0</v>
      </c>
      <c r="L85" s="81" t="n">
        <v>1</v>
      </c>
      <c r="M85" s="81" t="n">
        <v>1</v>
      </c>
      <c r="N85" s="81" t="n">
        <v>0</v>
      </c>
    </row>
    <row r="86">
      <c r="B86" s="1" t="s">
        <v>865</v>
      </c>
      <c r="C86" s="1" t="s">
        <v>898</v>
      </c>
      <c r="D86" s="128" t="s">
        <v>899</v>
      </c>
      <c r="E86" s="128" t="s">
        <v>1164</v>
      </c>
      <c r="F86" s="128" t="s">
        <v>1165</v>
      </c>
      <c r="G86" s="1" t="s">
        <v>1166</v>
      </c>
      <c r="H86" s="81" t="n">
        <v>1</v>
      </c>
      <c r="I86" s="81" t="n">
        <v>0</v>
      </c>
      <c r="J86" s="81" t="n">
        <v>0</v>
      </c>
      <c r="K86" s="81" t="n">
        <v>0</v>
      </c>
      <c r="L86" s="81" t="n">
        <v>1</v>
      </c>
      <c r="M86" s="81" t="n">
        <v>0</v>
      </c>
      <c r="N86" s="81" t="n">
        <v>1</v>
      </c>
    </row>
    <row r="87">
      <c r="B87" s="1" t="s">
        <v>865</v>
      </c>
      <c r="C87" s="1" t="s">
        <v>898</v>
      </c>
      <c r="D87" s="128" t="s">
        <v>899</v>
      </c>
      <c r="E87" s="128" t="s">
        <v>1167</v>
      </c>
      <c r="F87" s="128" t="s">
        <v>1168</v>
      </c>
      <c r="G87" s="1" t="s">
        <v>1169</v>
      </c>
      <c r="H87" s="81" t="n">
        <v>1</v>
      </c>
      <c r="I87" s="81" t="n">
        <v>1</v>
      </c>
      <c r="J87" s="81" t="n">
        <v>1</v>
      </c>
      <c r="K87" s="81" t="n">
        <v>0</v>
      </c>
      <c r="L87" s="81" t="n">
        <v>0</v>
      </c>
      <c r="M87" s="81" t="n">
        <v>0</v>
      </c>
      <c r="N87" s="81" t="n">
        <v>0</v>
      </c>
    </row>
    <row r="88">
      <c r="B88" s="1" t="s">
        <v>865</v>
      </c>
      <c r="C88" s="1" t="s">
        <v>898</v>
      </c>
      <c r="D88" s="128" t="s">
        <v>899</v>
      </c>
      <c r="E88" s="128" t="s">
        <v>1170</v>
      </c>
      <c r="F88" s="128" t="s">
        <v>1171</v>
      </c>
      <c r="G88" s="1" t="s">
        <v>1172</v>
      </c>
      <c r="H88" s="81" t="n">
        <v>38</v>
      </c>
      <c r="I88" s="81" t="n">
        <v>24</v>
      </c>
      <c r="J88" s="81" t="n">
        <v>13</v>
      </c>
      <c r="K88" s="81" t="n">
        <v>11</v>
      </c>
      <c r="L88" s="81" t="n">
        <v>14</v>
      </c>
      <c r="M88" s="81" t="n">
        <v>13</v>
      </c>
      <c r="N88" s="81" t="n">
        <v>1</v>
      </c>
    </row>
    <row r="89">
      <c r="B89" s="1" t="s">
        <v>865</v>
      </c>
      <c r="C89" s="1" t="s">
        <v>898</v>
      </c>
      <c r="D89" s="128" t="s">
        <v>899</v>
      </c>
      <c r="E89" s="128" t="s">
        <v>1173</v>
      </c>
      <c r="F89" s="128" t="s">
        <v>1174</v>
      </c>
      <c r="G89" s="1" t="s">
        <v>1175</v>
      </c>
      <c r="H89" s="81" t="n">
        <v>2</v>
      </c>
      <c r="I89" s="81" t="n">
        <v>1</v>
      </c>
      <c r="J89" s="81" t="n">
        <v>0</v>
      </c>
      <c r="K89" s="81" t="n">
        <v>1</v>
      </c>
      <c r="L89" s="81" t="n">
        <v>1</v>
      </c>
      <c r="M89" s="81" t="n">
        <v>1</v>
      </c>
      <c r="N89" s="81" t="n">
        <v>0</v>
      </c>
    </row>
    <row r="90">
      <c r="B90" s="1" t="s">
        <v>865</v>
      </c>
      <c r="C90" s="1" t="s">
        <v>898</v>
      </c>
      <c r="D90" s="128" t="s">
        <v>899</v>
      </c>
      <c r="E90" s="128" t="s">
        <v>1176</v>
      </c>
      <c r="F90" s="128" t="s">
        <v>1177</v>
      </c>
      <c r="G90" s="1" t="s">
        <v>1178</v>
      </c>
      <c r="H90" s="81" t="n">
        <v>1</v>
      </c>
      <c r="I90" s="81" t="n">
        <v>0</v>
      </c>
      <c r="J90" s="81" t="n">
        <v>0</v>
      </c>
      <c r="K90" s="81" t="n">
        <v>0</v>
      </c>
      <c r="L90" s="81" t="n">
        <v>1</v>
      </c>
      <c r="M90" s="81" t="n">
        <v>1</v>
      </c>
      <c r="N90" s="81" t="n">
        <v>0</v>
      </c>
    </row>
    <row r="91">
      <c r="B91" s="1" t="s">
        <v>865</v>
      </c>
      <c r="C91" s="1" t="s">
        <v>898</v>
      </c>
      <c r="D91" s="128" t="s">
        <v>899</v>
      </c>
      <c r="E91" s="128" t="s">
        <v>1179</v>
      </c>
      <c r="F91" s="128" t="s">
        <v>1180</v>
      </c>
      <c r="G91" s="1" t="s">
        <v>1181</v>
      </c>
      <c r="H91" s="81" t="n">
        <v>3</v>
      </c>
      <c r="I91" s="81" t="n">
        <v>3</v>
      </c>
      <c r="J91" s="81" t="n">
        <v>2</v>
      </c>
      <c r="K91" s="81" t="n">
        <v>1</v>
      </c>
      <c r="L91" s="81" t="n">
        <v>0</v>
      </c>
      <c r="M91" s="81" t="n">
        <v>0</v>
      </c>
      <c r="N91" s="81" t="n">
        <v>0</v>
      </c>
    </row>
    <row r="92">
      <c r="B92" s="1" t="s">
        <v>865</v>
      </c>
      <c r="C92" s="1" t="s">
        <v>898</v>
      </c>
      <c r="D92" s="128" t="s">
        <v>899</v>
      </c>
      <c r="E92" s="128" t="s">
        <v>1182</v>
      </c>
      <c r="F92" s="128" t="s">
        <v>1183</v>
      </c>
      <c r="G92" s="1" t="s">
        <v>1184</v>
      </c>
      <c r="H92" s="81" t="n">
        <v>1</v>
      </c>
      <c r="I92" s="81" t="n">
        <v>0</v>
      </c>
      <c r="J92" s="81" t="n">
        <v>0</v>
      </c>
      <c r="K92" s="81" t="n">
        <v>0</v>
      </c>
      <c r="L92" s="81" t="n">
        <v>1</v>
      </c>
      <c r="M92" s="81" t="n">
        <v>0</v>
      </c>
      <c r="N92" s="81" t="n">
        <v>1</v>
      </c>
    </row>
    <row r="93">
      <c r="B93" s="1" t="s">
        <v>865</v>
      </c>
      <c r="C93" s="1" t="s">
        <v>900</v>
      </c>
      <c r="D93" s="128" t="s">
        <v>901</v>
      </c>
      <c r="E93" s="128" t="s">
        <v>1185</v>
      </c>
      <c r="F93" s="128" t="s">
        <v>1186</v>
      </c>
      <c r="G93" s="1" t="s">
        <v>1187</v>
      </c>
      <c r="H93" s="81" t="n">
        <v>36</v>
      </c>
      <c r="I93" s="81" t="n">
        <v>22</v>
      </c>
      <c r="J93" s="81" t="n">
        <v>11</v>
      </c>
      <c r="K93" s="81" t="n">
        <v>11</v>
      </c>
      <c r="L93" s="81" t="n">
        <v>14</v>
      </c>
      <c r="M93" s="81" t="n">
        <v>10</v>
      </c>
      <c r="N93" s="81" t="n">
        <v>4</v>
      </c>
    </row>
    <row r="94">
      <c r="B94" s="1" t="s">
        <v>865</v>
      </c>
      <c r="C94" s="1" t="s">
        <v>900</v>
      </c>
      <c r="D94" s="128" t="s">
        <v>901</v>
      </c>
      <c r="E94" s="128" t="s">
        <v>1188</v>
      </c>
      <c r="F94" s="128" t="s">
        <v>1189</v>
      </c>
      <c r="G94" s="1" t="s">
        <v>1190</v>
      </c>
      <c r="H94" s="81" t="n">
        <v>3</v>
      </c>
      <c r="I94" s="81" t="n">
        <v>0</v>
      </c>
      <c r="J94" s="81" t="n">
        <v>0</v>
      </c>
      <c r="K94" s="81" t="n">
        <v>0</v>
      </c>
      <c r="L94" s="81" t="n">
        <v>3</v>
      </c>
      <c r="M94" s="81" t="n">
        <v>2</v>
      </c>
      <c r="N94" s="81" t="n">
        <v>1</v>
      </c>
    </row>
    <row r="95">
      <c r="B95" s="1" t="s">
        <v>865</v>
      </c>
      <c r="C95" s="1" t="s">
        <v>900</v>
      </c>
      <c r="D95" s="128" t="s">
        <v>901</v>
      </c>
      <c r="E95" s="128" t="s">
        <v>1191</v>
      </c>
      <c r="F95" s="128" t="s">
        <v>1192</v>
      </c>
      <c r="G95" s="1" t="s">
        <v>1193</v>
      </c>
      <c r="H95" s="81" t="n">
        <v>9</v>
      </c>
      <c r="I95" s="81" t="n">
        <v>7</v>
      </c>
      <c r="J95" s="81" t="n">
        <v>4</v>
      </c>
      <c r="K95" s="81" t="n">
        <v>3</v>
      </c>
      <c r="L95" s="81" t="n">
        <v>2</v>
      </c>
      <c r="M95" s="81" t="n">
        <v>1</v>
      </c>
      <c r="N95" s="81" t="n">
        <v>1</v>
      </c>
    </row>
    <row r="96">
      <c r="B96" s="1" t="s">
        <v>865</v>
      </c>
      <c r="C96" s="1" t="s">
        <v>900</v>
      </c>
      <c r="D96" s="128" t="s">
        <v>901</v>
      </c>
      <c r="E96" s="128" t="s">
        <v>1194</v>
      </c>
      <c r="F96" s="128" t="s">
        <v>1195</v>
      </c>
      <c r="G96" s="1" t="s">
        <v>1196</v>
      </c>
      <c r="H96" s="81" t="n">
        <v>2</v>
      </c>
      <c r="I96" s="81" t="n">
        <v>1</v>
      </c>
      <c r="J96" s="81" t="n">
        <v>1</v>
      </c>
      <c r="K96" s="81" t="n">
        <v>0</v>
      </c>
      <c r="L96" s="81" t="n">
        <v>1</v>
      </c>
      <c r="M96" s="81" t="n">
        <v>0</v>
      </c>
      <c r="N96" s="81" t="n">
        <v>1</v>
      </c>
    </row>
    <row r="97">
      <c r="B97" s="1" t="s">
        <v>865</v>
      </c>
      <c r="C97" s="1" t="s">
        <v>900</v>
      </c>
      <c r="D97" s="128" t="s">
        <v>901</v>
      </c>
      <c r="E97" s="128" t="s">
        <v>1197</v>
      </c>
      <c r="F97" s="128" t="s">
        <v>1198</v>
      </c>
      <c r="G97" s="1" t="s">
        <v>1199</v>
      </c>
      <c r="H97" s="81" t="n">
        <v>86</v>
      </c>
      <c r="I97" s="81" t="n">
        <v>36</v>
      </c>
      <c r="J97" s="81" t="n">
        <v>29</v>
      </c>
      <c r="K97" s="81" t="n">
        <v>7</v>
      </c>
      <c r="L97" s="81" t="n">
        <v>50</v>
      </c>
      <c r="M97" s="81" t="n">
        <v>46</v>
      </c>
      <c r="N97" s="81" t="n">
        <v>4</v>
      </c>
    </row>
    <row r="98">
      <c r="B98" s="1" t="s">
        <v>865</v>
      </c>
      <c r="C98" s="1" t="s">
        <v>900</v>
      </c>
      <c r="D98" s="128" t="s">
        <v>901</v>
      </c>
      <c r="E98" s="128" t="s">
        <v>1200</v>
      </c>
      <c r="F98" s="128" t="s">
        <v>1201</v>
      </c>
      <c r="G98" s="1" t="s">
        <v>1202</v>
      </c>
      <c r="H98" s="81" t="n">
        <v>14</v>
      </c>
      <c r="I98" s="81" t="n">
        <v>8</v>
      </c>
      <c r="J98" s="81" t="n">
        <v>6</v>
      </c>
      <c r="K98" s="81" t="n">
        <v>2</v>
      </c>
      <c r="L98" s="81" t="n">
        <v>6</v>
      </c>
      <c r="M98" s="81" t="n">
        <v>5</v>
      </c>
      <c r="N98" s="81" t="n">
        <v>1</v>
      </c>
    </row>
    <row r="99">
      <c r="B99" s="1" t="s">
        <v>866</v>
      </c>
      <c r="C99" s="1" t="s">
        <v>902</v>
      </c>
      <c r="D99" s="128" t="s">
        <v>903</v>
      </c>
      <c r="E99" s="128" t="s">
        <v>1203</v>
      </c>
      <c r="F99" s="128" t="s">
        <v>1204</v>
      </c>
      <c r="G99" s="1" t="s">
        <v>1205</v>
      </c>
      <c r="H99" s="81" t="n">
        <v>39</v>
      </c>
      <c r="I99" s="81" t="n">
        <v>22</v>
      </c>
      <c r="J99" s="81" t="n">
        <v>12</v>
      </c>
      <c r="K99" s="81" t="n">
        <v>10</v>
      </c>
      <c r="L99" s="81" t="n">
        <v>17</v>
      </c>
      <c r="M99" s="81" t="n">
        <v>7</v>
      </c>
      <c r="N99" s="81" t="n">
        <v>10</v>
      </c>
    </row>
    <row r="100">
      <c r="B100" s="1" t="s">
        <v>866</v>
      </c>
      <c r="C100" s="1" t="s">
        <v>902</v>
      </c>
      <c r="D100" s="128" t="s">
        <v>903</v>
      </c>
      <c r="E100" s="128" t="s">
        <v>1206</v>
      </c>
      <c r="F100" s="128" t="s">
        <v>1207</v>
      </c>
      <c r="G100" s="1" t="s">
        <v>1208</v>
      </c>
      <c r="H100" s="81" t="n">
        <v>4</v>
      </c>
      <c r="I100" s="81" t="n">
        <v>2</v>
      </c>
      <c r="J100" s="81" t="n">
        <v>2</v>
      </c>
      <c r="K100" s="81" t="n">
        <v>0</v>
      </c>
      <c r="L100" s="81" t="n">
        <v>2</v>
      </c>
      <c r="M100" s="81" t="n">
        <v>2</v>
      </c>
      <c r="N100" s="81" t="n">
        <v>0</v>
      </c>
    </row>
    <row r="101">
      <c r="B101" s="1" t="s">
        <v>866</v>
      </c>
      <c r="C101" s="1" t="s">
        <v>904</v>
      </c>
      <c r="D101" s="128" t="s">
        <v>905</v>
      </c>
      <c r="E101" s="128" t="s">
        <v>1209</v>
      </c>
      <c r="F101" s="128" t="s">
        <v>1210</v>
      </c>
      <c r="G101" s="1" t="s">
        <v>1211</v>
      </c>
      <c r="H101" s="81" t="n">
        <v>19</v>
      </c>
      <c r="I101" s="81" t="n">
        <v>11</v>
      </c>
      <c r="J101" s="81" t="n">
        <v>11</v>
      </c>
      <c r="K101" s="81" t="n">
        <v>0</v>
      </c>
      <c r="L101" s="81" t="n">
        <v>8</v>
      </c>
      <c r="M101" s="81" t="n">
        <v>7</v>
      </c>
      <c r="N101" s="81" t="n">
        <v>1</v>
      </c>
    </row>
    <row r="102">
      <c r="B102" s="1" t="s">
        <v>866</v>
      </c>
      <c r="C102" s="1" t="s">
        <v>904</v>
      </c>
      <c r="D102" s="128" t="s">
        <v>905</v>
      </c>
      <c r="E102" s="128" t="s">
        <v>1212</v>
      </c>
      <c r="F102" s="128" t="s">
        <v>1213</v>
      </c>
      <c r="G102" s="1" t="s">
        <v>1214</v>
      </c>
      <c r="H102" s="81" t="n">
        <v>194</v>
      </c>
      <c r="I102" s="81" t="n">
        <v>111</v>
      </c>
      <c r="J102" s="81" t="n">
        <v>75</v>
      </c>
      <c r="K102" s="81" t="n">
        <v>36</v>
      </c>
      <c r="L102" s="81" t="n">
        <v>83</v>
      </c>
      <c r="M102" s="81" t="n">
        <v>65</v>
      </c>
      <c r="N102" s="81" t="n">
        <v>18</v>
      </c>
    </row>
    <row r="103">
      <c r="B103" s="1" t="s">
        <v>866</v>
      </c>
      <c r="C103" s="1" t="s">
        <v>904</v>
      </c>
      <c r="D103" s="128" t="s">
        <v>905</v>
      </c>
      <c r="E103" s="128" t="s">
        <v>1215</v>
      </c>
      <c r="F103" s="128" t="s">
        <v>1216</v>
      </c>
      <c r="G103" s="1" t="s">
        <v>1217</v>
      </c>
      <c r="H103" s="81" t="n">
        <v>14</v>
      </c>
      <c r="I103" s="81" t="n">
        <v>10</v>
      </c>
      <c r="J103" s="81" t="n">
        <v>6</v>
      </c>
      <c r="K103" s="81" t="n">
        <v>4</v>
      </c>
      <c r="L103" s="81" t="n">
        <v>4</v>
      </c>
      <c r="M103" s="81" t="n">
        <v>4</v>
      </c>
      <c r="N103" s="81" t="n">
        <v>0</v>
      </c>
    </row>
    <row r="104">
      <c r="B104" s="1" t="s">
        <v>866</v>
      </c>
      <c r="C104" s="1" t="s">
        <v>904</v>
      </c>
      <c r="D104" s="128" t="s">
        <v>905</v>
      </c>
      <c r="E104" s="128" t="s">
        <v>1218</v>
      </c>
      <c r="F104" s="128" t="s">
        <v>1219</v>
      </c>
      <c r="G104" s="1" t="s">
        <v>1220</v>
      </c>
      <c r="H104" s="81" t="n">
        <v>19</v>
      </c>
      <c r="I104" s="81" t="n">
        <v>13</v>
      </c>
      <c r="J104" s="81" t="n">
        <v>12</v>
      </c>
      <c r="K104" s="81" t="n">
        <v>1</v>
      </c>
      <c r="L104" s="81" t="n">
        <v>6</v>
      </c>
      <c r="M104" s="81" t="n">
        <v>4</v>
      </c>
      <c r="N104" s="81" t="n">
        <v>2</v>
      </c>
    </row>
    <row r="105">
      <c r="B105" s="1" t="s">
        <v>866</v>
      </c>
      <c r="C105" s="1" t="s">
        <v>904</v>
      </c>
      <c r="D105" s="128" t="s">
        <v>905</v>
      </c>
      <c r="E105" s="128" t="s">
        <v>1221</v>
      </c>
      <c r="F105" s="128" t="s">
        <v>1222</v>
      </c>
      <c r="G105" s="1" t="s">
        <v>1223</v>
      </c>
      <c r="H105" s="81" t="n">
        <v>30</v>
      </c>
      <c r="I105" s="81" t="n">
        <v>12</v>
      </c>
      <c r="J105" s="81" t="n">
        <v>7</v>
      </c>
      <c r="K105" s="81" t="n">
        <v>5</v>
      </c>
      <c r="L105" s="81" t="n">
        <v>18</v>
      </c>
      <c r="M105" s="81" t="n">
        <v>13</v>
      </c>
      <c r="N105" s="81" t="n">
        <v>5</v>
      </c>
    </row>
    <row r="106">
      <c r="B106" s="1" t="s">
        <v>866</v>
      </c>
      <c r="C106" s="1" t="s">
        <v>906</v>
      </c>
      <c r="D106" s="128" t="s">
        <v>907</v>
      </c>
      <c r="E106" s="128" t="s">
        <v>1224</v>
      </c>
      <c r="F106" s="128" t="s">
        <v>1225</v>
      </c>
      <c r="G106" s="1" t="s">
        <v>1226</v>
      </c>
      <c r="H106" s="81" t="n">
        <v>121</v>
      </c>
      <c r="I106" s="81" t="n">
        <v>62</v>
      </c>
      <c r="J106" s="81" t="n">
        <v>47</v>
      </c>
      <c r="K106" s="81" t="n">
        <v>15</v>
      </c>
      <c r="L106" s="81" t="n">
        <v>59</v>
      </c>
      <c r="M106" s="81" t="n">
        <v>46</v>
      </c>
      <c r="N106" s="81" t="n">
        <v>13</v>
      </c>
    </row>
    <row r="107">
      <c r="B107" s="1" t="s">
        <v>866</v>
      </c>
      <c r="C107" s="1" t="s">
        <v>906</v>
      </c>
      <c r="D107" s="128" t="s">
        <v>907</v>
      </c>
      <c r="E107" s="128" t="s">
        <v>1227</v>
      </c>
      <c r="F107" s="128" t="s">
        <v>1228</v>
      </c>
      <c r="G107" s="1" t="s">
        <v>1229</v>
      </c>
      <c r="H107" s="81" t="n">
        <v>88</v>
      </c>
      <c r="I107" s="81" t="n">
        <v>55</v>
      </c>
      <c r="J107" s="81" t="n">
        <v>46</v>
      </c>
      <c r="K107" s="81" t="n">
        <v>9</v>
      </c>
      <c r="L107" s="81" t="n">
        <v>33</v>
      </c>
      <c r="M107" s="81" t="n">
        <v>28</v>
      </c>
      <c r="N107" s="81" t="n">
        <v>5</v>
      </c>
    </row>
    <row r="108">
      <c r="B108" s="1" t="s">
        <v>866</v>
      </c>
      <c r="C108" s="1" t="s">
        <v>906</v>
      </c>
      <c r="D108" s="128" t="s">
        <v>907</v>
      </c>
      <c r="E108" s="128" t="s">
        <v>1230</v>
      </c>
      <c r="F108" s="128" t="s">
        <v>1231</v>
      </c>
      <c r="G108" s="1" t="s">
        <v>1232</v>
      </c>
      <c r="H108" s="81" t="n">
        <v>15</v>
      </c>
      <c r="I108" s="81" t="n">
        <v>7</v>
      </c>
      <c r="J108" s="81" t="n">
        <v>5</v>
      </c>
      <c r="K108" s="81" t="n">
        <v>2</v>
      </c>
      <c r="L108" s="81" t="n">
        <v>8</v>
      </c>
      <c r="M108" s="81" t="n">
        <v>6</v>
      </c>
      <c r="N108" s="81" t="n">
        <v>2</v>
      </c>
    </row>
    <row r="109">
      <c r="B109" s="1" t="s">
        <v>867</v>
      </c>
      <c r="C109" s="1" t="s">
        <v>908</v>
      </c>
      <c r="D109" s="128" t="s">
        <v>909</v>
      </c>
      <c r="E109" s="128" t="s">
        <v>1233</v>
      </c>
      <c r="F109" s="128" t="s">
        <v>1234</v>
      </c>
      <c r="G109" s="1" t="s">
        <v>1235</v>
      </c>
      <c r="H109" s="81" t="n">
        <v>2</v>
      </c>
      <c r="I109" s="81" t="n">
        <v>1</v>
      </c>
      <c r="J109" s="81" t="n">
        <v>0</v>
      </c>
      <c r="K109" s="81" t="n">
        <v>1</v>
      </c>
      <c r="L109" s="81" t="n">
        <v>1</v>
      </c>
      <c r="M109" s="81" t="n">
        <v>1</v>
      </c>
      <c r="N109" s="81" t="n">
        <v>0</v>
      </c>
    </row>
    <row r="110">
      <c r="B110" s="1" t="s">
        <v>867</v>
      </c>
      <c r="C110" s="1" t="s">
        <v>910</v>
      </c>
      <c r="D110" s="128" t="s">
        <v>911</v>
      </c>
      <c r="E110" s="128" t="s">
        <v>1236</v>
      </c>
      <c r="F110" s="128" t="s">
        <v>1237</v>
      </c>
      <c r="G110" s="1" t="s">
        <v>1238</v>
      </c>
      <c r="H110" s="81" t="n">
        <v>30</v>
      </c>
      <c r="I110" s="81" t="n">
        <v>24</v>
      </c>
      <c r="J110" s="81" t="n">
        <v>22</v>
      </c>
      <c r="K110" s="81" t="n">
        <v>2</v>
      </c>
      <c r="L110" s="81" t="n">
        <v>6</v>
      </c>
      <c r="M110" s="81" t="n">
        <v>6</v>
      </c>
      <c r="N110" s="81" t="n">
        <v>0</v>
      </c>
    </row>
    <row r="111">
      <c r="B111" s="1" t="s">
        <v>867</v>
      </c>
      <c r="C111" s="1" t="s">
        <v>910</v>
      </c>
      <c r="D111" s="128" t="s">
        <v>911</v>
      </c>
      <c r="E111" s="128" t="s">
        <v>1239</v>
      </c>
      <c r="F111" s="128" t="s">
        <v>1240</v>
      </c>
      <c r="G111" s="1" t="s">
        <v>1241</v>
      </c>
      <c r="H111" s="81" t="n">
        <v>35</v>
      </c>
      <c r="I111" s="81" t="n">
        <v>24</v>
      </c>
      <c r="J111" s="81" t="n">
        <v>18</v>
      </c>
      <c r="K111" s="81" t="n">
        <v>6</v>
      </c>
      <c r="L111" s="81" t="n">
        <v>11</v>
      </c>
      <c r="M111" s="81" t="n">
        <v>11</v>
      </c>
      <c r="N111" s="81" t="n">
        <v>0</v>
      </c>
    </row>
    <row r="112">
      <c r="B112" s="1" t="s">
        <v>867</v>
      </c>
      <c r="C112" s="1" t="s">
        <v>910</v>
      </c>
      <c r="D112" s="128" t="s">
        <v>911</v>
      </c>
      <c r="E112" s="128" t="s">
        <v>1242</v>
      </c>
      <c r="F112" s="128" t="s">
        <v>1243</v>
      </c>
      <c r="G112" s="1" t="s">
        <v>1244</v>
      </c>
      <c r="H112" s="81" t="n">
        <v>28</v>
      </c>
      <c r="I112" s="81" t="n">
        <v>22</v>
      </c>
      <c r="J112" s="81" t="n">
        <v>18</v>
      </c>
      <c r="K112" s="81" t="n">
        <v>4</v>
      </c>
      <c r="L112" s="81" t="n">
        <v>6</v>
      </c>
      <c r="M112" s="81" t="n">
        <v>5</v>
      </c>
      <c r="N112" s="81" t="n">
        <v>1</v>
      </c>
    </row>
    <row r="113">
      <c r="B113" s="1" t="s">
        <v>867</v>
      </c>
      <c r="C113" s="1" t="s">
        <v>910</v>
      </c>
      <c r="D113" s="128" t="s">
        <v>911</v>
      </c>
      <c r="E113" s="128" t="s">
        <v>1245</v>
      </c>
      <c r="F113" s="128" t="s">
        <v>1246</v>
      </c>
      <c r="G113" s="1" t="s">
        <v>1247</v>
      </c>
      <c r="H113" s="81" t="n">
        <v>8</v>
      </c>
      <c r="I113" s="81" t="n">
        <v>4</v>
      </c>
      <c r="J113" s="81" t="n">
        <v>4</v>
      </c>
      <c r="K113" s="81" t="n">
        <v>0</v>
      </c>
      <c r="L113" s="81" t="n">
        <v>4</v>
      </c>
      <c r="M113" s="81" t="n">
        <v>4</v>
      </c>
      <c r="N113" s="81" t="n">
        <v>0</v>
      </c>
    </row>
    <row r="114">
      <c r="B114" s="1" t="s">
        <v>867</v>
      </c>
      <c r="C114" s="1" t="s">
        <v>910</v>
      </c>
      <c r="D114" s="128" t="s">
        <v>911</v>
      </c>
      <c r="E114" s="128" t="s">
        <v>1248</v>
      </c>
      <c r="F114" s="128" t="s">
        <v>1249</v>
      </c>
      <c r="G114" s="1" t="s">
        <v>1250</v>
      </c>
      <c r="H114" s="81" t="n">
        <v>2</v>
      </c>
      <c r="I114" s="81" t="n">
        <v>0</v>
      </c>
      <c r="J114" s="81" t="n">
        <v>0</v>
      </c>
      <c r="K114" s="81" t="n">
        <v>0</v>
      </c>
      <c r="L114" s="81" t="n">
        <v>2</v>
      </c>
      <c r="M114" s="81" t="n">
        <v>2</v>
      </c>
      <c r="N114" s="81" t="n">
        <v>0</v>
      </c>
    </row>
    <row r="115">
      <c r="B115" s="1" t="s">
        <v>867</v>
      </c>
      <c r="C115" s="1" t="s">
        <v>910</v>
      </c>
      <c r="D115" s="128" t="s">
        <v>911</v>
      </c>
      <c r="E115" s="128" t="s">
        <v>1251</v>
      </c>
      <c r="F115" s="128" t="s">
        <v>1252</v>
      </c>
      <c r="G115" s="1" t="s">
        <v>1253</v>
      </c>
      <c r="H115" s="81" t="n">
        <v>9</v>
      </c>
      <c r="I115" s="81" t="n">
        <v>5</v>
      </c>
      <c r="J115" s="81" t="n">
        <v>5</v>
      </c>
      <c r="K115" s="81" t="n">
        <v>0</v>
      </c>
      <c r="L115" s="81" t="n">
        <v>4</v>
      </c>
      <c r="M115" s="81" t="n">
        <v>4</v>
      </c>
      <c r="N115" s="81" t="n">
        <v>0</v>
      </c>
    </row>
    <row r="116">
      <c r="B116" s="1" t="s">
        <v>867</v>
      </c>
      <c r="C116" s="1" t="s">
        <v>912</v>
      </c>
      <c r="D116" s="128" t="s">
        <v>913</v>
      </c>
      <c r="E116" s="128" t="s">
        <v>1254</v>
      </c>
      <c r="F116" s="128" t="s">
        <v>1255</v>
      </c>
      <c r="G116" s="1" t="s">
        <v>1256</v>
      </c>
      <c r="H116" s="81" t="n">
        <v>1</v>
      </c>
      <c r="I116" s="81" t="n">
        <v>1</v>
      </c>
      <c r="J116" s="81" t="n">
        <v>1</v>
      </c>
      <c r="K116" s="81" t="n">
        <v>0</v>
      </c>
      <c r="L116" s="81" t="n">
        <v>0</v>
      </c>
      <c r="M116" s="81" t="n">
        <v>0</v>
      </c>
      <c r="N116" s="81" t="n">
        <v>0</v>
      </c>
    </row>
    <row r="117">
      <c r="B117" s="1" t="s">
        <v>867</v>
      </c>
      <c r="C117" s="1" t="s">
        <v>914</v>
      </c>
      <c r="D117" s="128" t="s">
        <v>915</v>
      </c>
      <c r="E117" s="128" t="s">
        <v>1257</v>
      </c>
      <c r="F117" s="128" t="s">
        <v>1258</v>
      </c>
      <c r="G117" s="1" t="s">
        <v>1259</v>
      </c>
      <c r="H117" s="81" t="n">
        <v>1</v>
      </c>
      <c r="I117" s="81" t="n">
        <v>1</v>
      </c>
      <c r="J117" s="81" t="n">
        <v>1</v>
      </c>
      <c r="K117" s="81" t="n">
        <v>0</v>
      </c>
      <c r="L117" s="81" t="n">
        <v>0</v>
      </c>
      <c r="M117" s="81" t="n">
        <v>0</v>
      </c>
      <c r="N117" s="81" t="n">
        <v>0</v>
      </c>
    </row>
    <row r="118">
      <c r="B118" s="1" t="s">
        <v>867</v>
      </c>
      <c r="C118" s="1" t="s">
        <v>914</v>
      </c>
      <c r="D118" s="128" t="s">
        <v>915</v>
      </c>
      <c r="E118" s="128" t="s">
        <v>1260</v>
      </c>
      <c r="F118" s="128" t="s">
        <v>1261</v>
      </c>
      <c r="G118" s="1" t="s">
        <v>1262</v>
      </c>
      <c r="H118" s="81" t="n">
        <v>1</v>
      </c>
      <c r="I118" s="81" t="n">
        <v>1</v>
      </c>
      <c r="J118" s="81" t="n">
        <v>1</v>
      </c>
      <c r="K118" s="81" t="n">
        <v>0</v>
      </c>
      <c r="L118" s="81" t="n">
        <v>0</v>
      </c>
      <c r="M118" s="81" t="n">
        <v>0</v>
      </c>
      <c r="N118" s="81" t="n">
        <v>0</v>
      </c>
    </row>
    <row r="119">
      <c r="B119" s="1" t="s">
        <v>867</v>
      </c>
      <c r="C119" s="1" t="s">
        <v>914</v>
      </c>
      <c r="D119" s="128" t="s">
        <v>915</v>
      </c>
      <c r="E119" s="128" t="s">
        <v>1263</v>
      </c>
      <c r="F119" s="128" t="s">
        <v>1264</v>
      </c>
      <c r="G119" s="1" t="s">
        <v>1265</v>
      </c>
      <c r="H119" s="81" t="n">
        <v>2</v>
      </c>
      <c r="I119" s="81" t="n">
        <v>1</v>
      </c>
      <c r="J119" s="81" t="n">
        <v>0</v>
      </c>
      <c r="K119" s="81" t="n">
        <v>1</v>
      </c>
      <c r="L119" s="81" t="n">
        <v>1</v>
      </c>
      <c r="M119" s="81" t="n">
        <v>1</v>
      </c>
      <c r="N119" s="81" t="n">
        <v>0</v>
      </c>
    </row>
    <row r="120">
      <c r="B120" s="1" t="s">
        <v>867</v>
      </c>
      <c r="C120" s="1" t="s">
        <v>914</v>
      </c>
      <c r="D120" s="128" t="s">
        <v>915</v>
      </c>
      <c r="E120" s="128" t="s">
        <v>1266</v>
      </c>
      <c r="F120" s="128" t="s">
        <v>1267</v>
      </c>
      <c r="G120" s="1" t="s">
        <v>1268</v>
      </c>
      <c r="H120" s="81" t="n">
        <v>67</v>
      </c>
      <c r="I120" s="81" t="n">
        <v>29</v>
      </c>
      <c r="J120" s="81" t="n">
        <v>24</v>
      </c>
      <c r="K120" s="81" t="n">
        <v>5</v>
      </c>
      <c r="L120" s="81" t="n">
        <v>38</v>
      </c>
      <c r="M120" s="81" t="n">
        <v>29</v>
      </c>
      <c r="N120" s="81" t="n">
        <v>9</v>
      </c>
    </row>
    <row r="121">
      <c r="B121" s="1" t="s">
        <v>867</v>
      </c>
      <c r="C121" s="1" t="s">
        <v>914</v>
      </c>
      <c r="D121" s="128" t="s">
        <v>915</v>
      </c>
      <c r="E121" s="128" t="s">
        <v>1269</v>
      </c>
      <c r="F121" s="128" t="s">
        <v>1270</v>
      </c>
      <c r="G121" s="1" t="s">
        <v>1271</v>
      </c>
      <c r="H121" s="81" t="n">
        <v>8</v>
      </c>
      <c r="I121" s="81" t="n">
        <v>4</v>
      </c>
      <c r="J121" s="81" t="n">
        <v>3</v>
      </c>
      <c r="K121" s="81" t="n">
        <v>1</v>
      </c>
      <c r="L121" s="81" t="n">
        <v>4</v>
      </c>
      <c r="M121" s="81" t="n">
        <v>3</v>
      </c>
      <c r="N121" s="81" t="n">
        <v>1</v>
      </c>
    </row>
    <row r="122">
      <c r="B122" s="1" t="s">
        <v>867</v>
      </c>
      <c r="C122" s="1" t="s">
        <v>914</v>
      </c>
      <c r="D122" s="128" t="s">
        <v>915</v>
      </c>
      <c r="E122" s="128" t="s">
        <v>1272</v>
      </c>
      <c r="F122" s="128" t="s">
        <v>1273</v>
      </c>
      <c r="G122" s="1" t="s">
        <v>1274</v>
      </c>
      <c r="H122" s="81" t="n">
        <v>6</v>
      </c>
      <c r="I122" s="81" t="n">
        <v>5</v>
      </c>
      <c r="J122" s="81" t="n">
        <v>4</v>
      </c>
      <c r="K122" s="81" t="n">
        <v>1</v>
      </c>
      <c r="L122" s="81" t="n">
        <v>1</v>
      </c>
      <c r="M122" s="81" t="n">
        <v>1</v>
      </c>
      <c r="N122" s="81" t="n">
        <v>0</v>
      </c>
    </row>
    <row r="123">
      <c r="B123" s="1" t="s">
        <v>867</v>
      </c>
      <c r="C123" s="1" t="s">
        <v>914</v>
      </c>
      <c r="D123" s="128" t="s">
        <v>915</v>
      </c>
      <c r="E123" s="128" t="s">
        <v>1275</v>
      </c>
      <c r="F123" s="128" t="s">
        <v>1276</v>
      </c>
      <c r="G123" s="1" t="s">
        <v>1277</v>
      </c>
      <c r="H123" s="81" t="n">
        <v>9</v>
      </c>
      <c r="I123" s="81" t="n">
        <v>2</v>
      </c>
      <c r="J123" s="81" t="n">
        <v>1</v>
      </c>
      <c r="K123" s="81" t="n">
        <v>1</v>
      </c>
      <c r="L123" s="81" t="n">
        <v>7</v>
      </c>
      <c r="M123" s="81" t="n">
        <v>5</v>
      </c>
      <c r="N123" s="81" t="n">
        <v>2</v>
      </c>
    </row>
    <row r="124">
      <c r="B124" s="1" t="s">
        <v>867</v>
      </c>
      <c r="C124" s="1" t="s">
        <v>914</v>
      </c>
      <c r="D124" s="128" t="s">
        <v>915</v>
      </c>
      <c r="E124" s="128" t="s">
        <v>1278</v>
      </c>
      <c r="F124" s="128" t="s">
        <v>1279</v>
      </c>
      <c r="G124" s="1" t="s">
        <v>1280</v>
      </c>
      <c r="H124" s="81" t="n">
        <v>7</v>
      </c>
      <c r="I124" s="81" t="n">
        <v>5</v>
      </c>
      <c r="J124" s="81" t="n">
        <v>5</v>
      </c>
      <c r="K124" s="81" t="n">
        <v>0</v>
      </c>
      <c r="L124" s="81" t="n">
        <v>2</v>
      </c>
      <c r="M124" s="81" t="n">
        <v>2</v>
      </c>
      <c r="N124" s="81" t="n">
        <v>0</v>
      </c>
    </row>
    <row r="125">
      <c r="B125" s="1" t="s">
        <v>867</v>
      </c>
      <c r="C125" s="1" t="s">
        <v>914</v>
      </c>
      <c r="D125" s="128" t="s">
        <v>915</v>
      </c>
      <c r="E125" s="128" t="s">
        <v>1281</v>
      </c>
      <c r="F125" s="128" t="s">
        <v>1282</v>
      </c>
      <c r="G125" s="1" t="s">
        <v>1283</v>
      </c>
      <c r="H125" s="81" t="n">
        <v>7</v>
      </c>
      <c r="I125" s="81" t="n">
        <v>6</v>
      </c>
      <c r="J125" s="81" t="n">
        <v>6</v>
      </c>
      <c r="K125" s="81" t="n">
        <v>0</v>
      </c>
      <c r="L125" s="81" t="n">
        <v>1</v>
      </c>
      <c r="M125" s="81" t="n">
        <v>1</v>
      </c>
      <c r="N125" s="81" t="n">
        <v>0</v>
      </c>
    </row>
    <row r="126">
      <c r="B126" s="1" t="s">
        <v>867</v>
      </c>
      <c r="C126" s="1" t="s">
        <v>914</v>
      </c>
      <c r="D126" s="128" t="s">
        <v>915</v>
      </c>
      <c r="E126" s="128" t="s">
        <v>1284</v>
      </c>
      <c r="F126" s="128" t="s">
        <v>1285</v>
      </c>
      <c r="G126" s="1" t="s">
        <v>1286</v>
      </c>
      <c r="H126" s="81" t="n">
        <v>44</v>
      </c>
      <c r="I126" s="81" t="n">
        <v>26</v>
      </c>
      <c r="J126" s="81" t="n">
        <v>24</v>
      </c>
      <c r="K126" s="81" t="n">
        <v>2</v>
      </c>
      <c r="L126" s="81" t="n">
        <v>18</v>
      </c>
      <c r="M126" s="81" t="n">
        <v>18</v>
      </c>
      <c r="N126" s="81" t="n">
        <v>0</v>
      </c>
    </row>
    <row r="127">
      <c r="B127" s="1" t="s">
        <v>867</v>
      </c>
      <c r="C127" s="1" t="s">
        <v>916</v>
      </c>
      <c r="D127" s="128" t="s">
        <v>917</v>
      </c>
      <c r="E127" s="128" t="s">
        <v>1287</v>
      </c>
      <c r="F127" s="128" t="s">
        <v>1288</v>
      </c>
      <c r="G127" s="1" t="s">
        <v>1289</v>
      </c>
      <c r="H127" s="81" t="n">
        <v>1</v>
      </c>
      <c r="I127" s="81" t="n">
        <v>1</v>
      </c>
      <c r="J127" s="81" t="n">
        <v>0</v>
      </c>
      <c r="K127" s="81" t="n">
        <v>1</v>
      </c>
      <c r="L127" s="81" t="n">
        <v>0</v>
      </c>
      <c r="M127" s="81" t="n">
        <v>0</v>
      </c>
      <c r="N127" s="81" t="n">
        <v>0</v>
      </c>
    </row>
    <row r="128">
      <c r="B128" s="1" t="s">
        <v>867</v>
      </c>
      <c r="C128" s="1" t="s">
        <v>918</v>
      </c>
      <c r="D128" s="128" t="s">
        <v>919</v>
      </c>
      <c r="E128" s="128" t="s">
        <v>1290</v>
      </c>
      <c r="F128" s="128" t="s">
        <v>1291</v>
      </c>
      <c r="G128" s="1" t="s">
        <v>1292</v>
      </c>
      <c r="H128" s="81" t="n">
        <v>25</v>
      </c>
      <c r="I128" s="81" t="n">
        <v>12</v>
      </c>
      <c r="J128" s="81" t="n">
        <v>9</v>
      </c>
      <c r="K128" s="81" t="n">
        <v>3</v>
      </c>
      <c r="L128" s="81" t="n">
        <v>13</v>
      </c>
      <c r="M128" s="81" t="n">
        <v>8</v>
      </c>
      <c r="N128" s="81" t="n">
        <v>5</v>
      </c>
    </row>
    <row r="129">
      <c r="B129" s="1" t="s">
        <v>867</v>
      </c>
      <c r="C129" s="1" t="s">
        <v>918</v>
      </c>
      <c r="D129" s="128" t="s">
        <v>919</v>
      </c>
      <c r="E129" s="128" t="s">
        <v>1293</v>
      </c>
      <c r="F129" s="128" t="s">
        <v>1294</v>
      </c>
      <c r="G129" s="1" t="s">
        <v>1295</v>
      </c>
      <c r="H129" s="81" t="n">
        <v>2</v>
      </c>
      <c r="I129" s="81" t="n">
        <v>1</v>
      </c>
      <c r="J129" s="81" t="n">
        <v>0</v>
      </c>
      <c r="K129" s="81" t="n">
        <v>1</v>
      </c>
      <c r="L129" s="81" t="n">
        <v>1</v>
      </c>
      <c r="M129" s="81" t="n">
        <v>1</v>
      </c>
      <c r="N129" s="81" t="n">
        <v>0</v>
      </c>
    </row>
    <row r="130">
      <c r="B130" s="1" t="s">
        <v>867</v>
      </c>
      <c r="C130" s="1" t="s">
        <v>918</v>
      </c>
      <c r="D130" s="128" t="s">
        <v>919</v>
      </c>
      <c r="E130" s="128" t="s">
        <v>1296</v>
      </c>
      <c r="F130" s="128" t="s">
        <v>1297</v>
      </c>
      <c r="G130" s="1" t="s">
        <v>1298</v>
      </c>
      <c r="H130" s="81" t="n">
        <v>1</v>
      </c>
      <c r="I130" s="81" t="n">
        <v>0</v>
      </c>
      <c r="J130" s="81" t="n">
        <v>0</v>
      </c>
      <c r="K130" s="81" t="n">
        <v>0</v>
      </c>
      <c r="L130" s="81" t="n">
        <v>1</v>
      </c>
      <c r="M130" s="81" t="n">
        <v>1</v>
      </c>
      <c r="N130" s="81" t="n">
        <v>0</v>
      </c>
    </row>
    <row r="131">
      <c r="B131" s="1" t="s">
        <v>867</v>
      </c>
      <c r="C131" s="1" t="s">
        <v>918</v>
      </c>
      <c r="D131" s="128" t="s">
        <v>919</v>
      </c>
      <c r="E131" s="128" t="s">
        <v>1299</v>
      </c>
      <c r="F131" s="128" t="s">
        <v>1300</v>
      </c>
      <c r="G131" s="1" t="s">
        <v>1301</v>
      </c>
      <c r="H131" s="81" t="n">
        <v>13</v>
      </c>
      <c r="I131" s="81" t="n">
        <v>9</v>
      </c>
      <c r="J131" s="81" t="n">
        <v>7</v>
      </c>
      <c r="K131" s="81" t="n">
        <v>2</v>
      </c>
      <c r="L131" s="81" t="n">
        <v>4</v>
      </c>
      <c r="M131" s="81" t="n">
        <v>3</v>
      </c>
      <c r="N131" s="81" t="n">
        <v>1</v>
      </c>
    </row>
    <row r="132">
      <c r="B132" s="1" t="s">
        <v>867</v>
      </c>
      <c r="C132" s="1" t="s">
        <v>920</v>
      </c>
      <c r="D132" s="128" t="s">
        <v>921</v>
      </c>
      <c r="E132" s="128" t="s">
        <v>1302</v>
      </c>
      <c r="F132" s="128" t="s">
        <v>1303</v>
      </c>
      <c r="G132" s="1" t="s">
        <v>1304</v>
      </c>
      <c r="H132" s="81" t="n">
        <v>23</v>
      </c>
      <c r="I132" s="81" t="n">
        <v>14</v>
      </c>
      <c r="J132" s="81" t="n">
        <v>8</v>
      </c>
      <c r="K132" s="81" t="n">
        <v>6</v>
      </c>
      <c r="L132" s="81" t="n">
        <v>9</v>
      </c>
      <c r="M132" s="81" t="n">
        <v>6</v>
      </c>
      <c r="N132" s="81" t="n">
        <v>3</v>
      </c>
    </row>
    <row r="133">
      <c r="B133" s="1" t="s">
        <v>867</v>
      </c>
      <c r="C133" s="1" t="s">
        <v>920</v>
      </c>
      <c r="D133" s="128" t="s">
        <v>921</v>
      </c>
      <c r="E133" s="128" t="s">
        <v>1305</v>
      </c>
      <c r="F133" s="128" t="s">
        <v>1306</v>
      </c>
      <c r="G133" s="1" t="s">
        <v>1307</v>
      </c>
      <c r="H133" s="81" t="n">
        <v>12</v>
      </c>
      <c r="I133" s="81" t="n">
        <v>10</v>
      </c>
      <c r="J133" s="81" t="n">
        <v>9</v>
      </c>
      <c r="K133" s="81" t="n">
        <v>1</v>
      </c>
      <c r="L133" s="81" t="n">
        <v>2</v>
      </c>
      <c r="M133" s="81" t="n">
        <v>2</v>
      </c>
      <c r="N133" s="81" t="n">
        <v>0</v>
      </c>
    </row>
    <row r="134">
      <c r="B134" s="1" t="s">
        <v>867</v>
      </c>
      <c r="C134" s="1" t="s">
        <v>920</v>
      </c>
      <c r="D134" s="128" t="s">
        <v>921</v>
      </c>
      <c r="E134" s="128" t="s">
        <v>1308</v>
      </c>
      <c r="F134" s="128" t="s">
        <v>1309</v>
      </c>
      <c r="G134" s="1" t="s">
        <v>1310</v>
      </c>
      <c r="H134" s="81" t="n">
        <v>2</v>
      </c>
      <c r="I134" s="81" t="n">
        <v>2</v>
      </c>
      <c r="J134" s="81" t="n">
        <v>1</v>
      </c>
      <c r="K134" s="81" t="n">
        <v>1</v>
      </c>
      <c r="L134" s="81" t="n">
        <v>0</v>
      </c>
      <c r="M134" s="81" t="n">
        <v>0</v>
      </c>
      <c r="N134" s="81" t="n">
        <v>0</v>
      </c>
    </row>
    <row r="135">
      <c r="B135" s="1" t="s">
        <v>867</v>
      </c>
      <c r="C135" s="1" t="s">
        <v>920</v>
      </c>
      <c r="D135" s="128" t="s">
        <v>921</v>
      </c>
      <c r="E135" s="128" t="s">
        <v>1311</v>
      </c>
      <c r="F135" s="128" t="s">
        <v>1312</v>
      </c>
      <c r="G135" s="1" t="s">
        <v>1313</v>
      </c>
      <c r="H135" s="81" t="n">
        <v>11</v>
      </c>
      <c r="I135" s="81" t="n">
        <v>8</v>
      </c>
      <c r="J135" s="81" t="n">
        <v>3</v>
      </c>
      <c r="K135" s="81" t="n">
        <v>5</v>
      </c>
      <c r="L135" s="81" t="n">
        <v>3</v>
      </c>
      <c r="M135" s="81" t="n">
        <v>3</v>
      </c>
      <c r="N135" s="81" t="n">
        <v>0</v>
      </c>
    </row>
    <row r="136">
      <c r="B136" s="1" t="s">
        <v>867</v>
      </c>
      <c r="C136" s="1" t="s">
        <v>920</v>
      </c>
      <c r="D136" s="128" t="s">
        <v>921</v>
      </c>
      <c r="E136" s="128" t="s">
        <v>1314</v>
      </c>
      <c r="F136" s="128" t="s">
        <v>1315</v>
      </c>
      <c r="G136" s="1" t="s">
        <v>1316</v>
      </c>
      <c r="H136" s="81" t="n">
        <v>148</v>
      </c>
      <c r="I136" s="81" t="n">
        <v>88</v>
      </c>
      <c r="J136" s="81" t="n">
        <v>39</v>
      </c>
      <c r="K136" s="81" t="n">
        <v>49</v>
      </c>
      <c r="L136" s="81" t="n">
        <v>60</v>
      </c>
      <c r="M136" s="81" t="n">
        <v>36</v>
      </c>
      <c r="N136" s="81" t="n">
        <v>24</v>
      </c>
    </row>
    <row r="137">
      <c r="B137" s="1" t="s">
        <v>867</v>
      </c>
      <c r="C137" s="1" t="s">
        <v>920</v>
      </c>
      <c r="D137" s="128" t="s">
        <v>921</v>
      </c>
      <c r="E137" s="128" t="s">
        <v>1317</v>
      </c>
      <c r="F137" s="128" t="s">
        <v>1318</v>
      </c>
      <c r="G137" s="1" t="s">
        <v>1319</v>
      </c>
      <c r="H137" s="81" t="n">
        <v>39</v>
      </c>
      <c r="I137" s="81" t="n">
        <v>27</v>
      </c>
      <c r="J137" s="81" t="n">
        <v>26</v>
      </c>
      <c r="K137" s="81" t="n">
        <v>1</v>
      </c>
      <c r="L137" s="81" t="n">
        <v>12</v>
      </c>
      <c r="M137" s="81" t="n">
        <v>12</v>
      </c>
      <c r="N137" s="81" t="n">
        <v>0</v>
      </c>
    </row>
    <row r="138">
      <c r="B138" s="1" t="s">
        <v>867</v>
      </c>
      <c r="C138" s="1" t="s">
        <v>920</v>
      </c>
      <c r="D138" s="128" t="s">
        <v>921</v>
      </c>
      <c r="E138" s="128" t="s">
        <v>1320</v>
      </c>
      <c r="F138" s="128" t="s">
        <v>1321</v>
      </c>
      <c r="G138" s="1" t="s">
        <v>1322</v>
      </c>
      <c r="H138" s="81" t="n">
        <v>397</v>
      </c>
      <c r="I138" s="81" t="n">
        <v>285</v>
      </c>
      <c r="J138" s="81" t="n">
        <v>117</v>
      </c>
      <c r="K138" s="81" t="n">
        <v>168</v>
      </c>
      <c r="L138" s="81" t="n">
        <v>112</v>
      </c>
      <c r="M138" s="81" t="n">
        <v>77</v>
      </c>
      <c r="N138" s="81" t="n">
        <v>35</v>
      </c>
    </row>
    <row r="139">
      <c r="B139" s="1" t="s">
        <v>867</v>
      </c>
      <c r="C139" s="1" t="s">
        <v>920</v>
      </c>
      <c r="D139" s="128" t="s">
        <v>921</v>
      </c>
      <c r="E139" s="128" t="s">
        <v>1323</v>
      </c>
      <c r="F139" s="128" t="s">
        <v>1324</v>
      </c>
      <c r="G139" s="1" t="s">
        <v>1325</v>
      </c>
      <c r="H139" s="81" t="n">
        <v>11</v>
      </c>
      <c r="I139" s="81" t="n">
        <v>11</v>
      </c>
      <c r="J139" s="81" t="n">
        <v>6</v>
      </c>
      <c r="K139" s="81" t="n">
        <v>5</v>
      </c>
      <c r="L139" s="81" t="n">
        <v>0</v>
      </c>
      <c r="M139" s="81" t="n">
        <v>0</v>
      </c>
      <c r="N139" s="81" t="n">
        <v>0</v>
      </c>
    </row>
    <row r="140">
      <c r="B140" s="121" t="s">
        <v>868</v>
      </c>
      <c r="C140" s="121" t="s">
        <v>922</v>
      </c>
      <c r="D140" s="129" t="s">
        <v>923</v>
      </c>
      <c r="E140" s="129" t="s">
        <v>1326</v>
      </c>
      <c r="F140" s="129" t="s">
        <v>1327</v>
      </c>
      <c r="G140" s="121" t="s">
        <v>1328</v>
      </c>
      <c r="H140" s="123" t="n">
        <v>2</v>
      </c>
      <c r="I140" s="123" t="n">
        <v>1</v>
      </c>
      <c r="J140" s="123" t="n">
        <v>0</v>
      </c>
      <c r="K140" s="123" t="n">
        <v>1</v>
      </c>
      <c r="L140" s="123" t="n">
        <v>1</v>
      </c>
      <c r="M140" s="123" t="n">
        <v>1</v>
      </c>
      <c r="N140" s="123" t="n">
        <v>0</v>
      </c>
    </row>
    <row r="141">
      <c r="B141" s="121" t="s">
        <v>868</v>
      </c>
      <c r="C141" s="121" t="s">
        <v>924</v>
      </c>
      <c r="D141" s="129" t="s">
        <v>925</v>
      </c>
      <c r="E141" s="129" t="s">
        <v>1329</v>
      </c>
      <c r="F141" s="129" t="s">
        <v>1330</v>
      </c>
      <c r="G141" s="121" t="s">
        <v>1331</v>
      </c>
      <c r="H141" s="123" t="n">
        <v>1</v>
      </c>
      <c r="I141" s="123" t="n">
        <v>0</v>
      </c>
      <c r="J141" s="123" t="n">
        <v>0</v>
      </c>
      <c r="K141" s="123" t="n">
        <v>0</v>
      </c>
      <c r="L141" s="123" t="n">
        <v>1</v>
      </c>
      <c r="M141" s="123" t="n">
        <v>0</v>
      </c>
      <c r="N141" s="123" t="n">
        <v>1</v>
      </c>
    </row>
    <row r="142">
      <c r="B142" s="121" t="s">
        <v>868</v>
      </c>
      <c r="C142" s="121" t="s">
        <v>924</v>
      </c>
      <c r="D142" s="129" t="s">
        <v>925</v>
      </c>
      <c r="E142" s="129" t="s">
        <v>1332</v>
      </c>
      <c r="F142" s="129" t="s">
        <v>1333</v>
      </c>
      <c r="G142" s="121" t="s">
        <v>1334</v>
      </c>
      <c r="H142" s="123" t="n">
        <v>3</v>
      </c>
      <c r="I142" s="123" t="n">
        <v>2</v>
      </c>
      <c r="J142" s="123" t="n">
        <v>1</v>
      </c>
      <c r="K142" s="123" t="n">
        <v>1</v>
      </c>
      <c r="L142" s="123" t="n">
        <v>1</v>
      </c>
      <c r="M142" s="123" t="n">
        <v>1</v>
      </c>
      <c r="N142" s="123" t="n">
        <v>0</v>
      </c>
    </row>
    <row r="143">
      <c r="B143" s="121" t="s">
        <v>868</v>
      </c>
      <c r="C143" s="121" t="s">
        <v>924</v>
      </c>
      <c r="D143" s="129" t="s">
        <v>925</v>
      </c>
      <c r="E143" s="129" t="s">
        <v>1335</v>
      </c>
      <c r="F143" s="129" t="s">
        <v>1336</v>
      </c>
      <c r="G143" s="121" t="s">
        <v>1337</v>
      </c>
      <c r="H143" s="123" t="n">
        <v>1</v>
      </c>
      <c r="I143" s="123" t="n">
        <v>1</v>
      </c>
      <c r="J143" s="123" t="n">
        <v>1</v>
      </c>
      <c r="K143" s="123" t="n">
        <v>0</v>
      </c>
      <c r="L143" s="123" t="n">
        <v>0</v>
      </c>
      <c r="M143" s="123" t="n">
        <v>0</v>
      </c>
      <c r="N143" s="123" t="n">
        <v>0</v>
      </c>
    </row>
    <row r="144">
      <c r="B144" s="121" t="s">
        <v>868</v>
      </c>
      <c r="C144" s="121" t="s">
        <v>926</v>
      </c>
      <c r="D144" s="129" t="s">
        <v>927</v>
      </c>
      <c r="E144" s="129" t="s">
        <v>1338</v>
      </c>
      <c r="F144" s="129" t="s">
        <v>1339</v>
      </c>
      <c r="G144" s="121" t="s">
        <v>1340</v>
      </c>
      <c r="H144" s="123" t="n">
        <v>324</v>
      </c>
      <c r="I144" s="123" t="n">
        <v>166</v>
      </c>
      <c r="J144" s="123" t="n">
        <v>136</v>
      </c>
      <c r="K144" s="123" t="n">
        <v>30</v>
      </c>
      <c r="L144" s="123" t="n">
        <v>158</v>
      </c>
      <c r="M144" s="123" t="n">
        <v>130</v>
      </c>
      <c r="N144" s="123" t="n">
        <v>28</v>
      </c>
    </row>
    <row r="145">
      <c r="B145" s="124" t="s">
        <v>868</v>
      </c>
      <c r="C145" s="124" t="s">
        <v>926</v>
      </c>
      <c r="D145" s="130" t="s">
        <v>927</v>
      </c>
      <c r="E145" s="130" t="s">
        <v>1341</v>
      </c>
      <c r="F145" s="130" t="s">
        <v>1342</v>
      </c>
      <c r="G145" s="124" t="s">
        <v>1343</v>
      </c>
      <c r="H145" s="127" t="n">
        <v>93</v>
      </c>
      <c r="I145" s="127" t="n">
        <v>40</v>
      </c>
      <c r="J145" s="127" t="n">
        <v>29</v>
      </c>
      <c r="K145" s="127" t="n">
        <v>11</v>
      </c>
      <c r="L145" s="127" t="n">
        <v>53</v>
      </c>
      <c r="M145" s="127" t="n">
        <v>43</v>
      </c>
      <c r="N145" s="127" t="n">
        <v>10</v>
      </c>
    </row>
    <row r="146" ht="13.5" customHeight="1">
      <c r="B146" s="121"/>
      <c r="C146" s="121"/>
      <c r="D146" s="129"/>
      <c r="E146" s="129"/>
      <c r="F146" s="129"/>
      <c r="G146" s="121"/>
      <c r="H146" s="121"/>
      <c r="I146" s="121"/>
      <c r="J146" s="121"/>
      <c r="K146" s="121"/>
      <c r="L146" s="121"/>
      <c r="M146" s="121"/>
      <c r="N146" s="122"/>
    </row>
    <row r="147">
      <c r="B147" s="126"/>
      <c r="C147" s="126"/>
      <c r="D147" s="129"/>
      <c r="E147" s="129"/>
      <c r="F147" s="129"/>
      <c r="G147" s="126"/>
      <c r="H147" s="126"/>
      <c r="I147" s="126"/>
      <c r="J147" s="126"/>
      <c r="K147" s="126"/>
      <c r="L147" s="126"/>
      <c r="M147" s="126"/>
      <c r="N147" s="126"/>
    </row>
    <row r="148">
      <c r="B148" s="126"/>
      <c r="C148" s="126"/>
      <c r="D148" s="129"/>
      <c r="E148" s="129"/>
      <c r="F148" s="129"/>
      <c r="G148" s="126"/>
      <c r="H148" s="126"/>
      <c r="I148" s="126"/>
      <c r="J148" s="126"/>
      <c r="K148" s="126"/>
      <c r="L148" s="126"/>
      <c r="M148" s="126"/>
      <c r="N148" s="126"/>
    </row>
    <row r="149">
      <c r="B149" s="121"/>
      <c r="C149" s="121"/>
      <c r="D149" s="129"/>
      <c r="E149" s="129"/>
      <c r="F149" s="129"/>
      <c r="G149" s="121"/>
      <c r="H149" s="121"/>
      <c r="I149" s="121"/>
      <c r="J149" s="121"/>
      <c r="K149" s="121"/>
      <c r="L149" s="121"/>
      <c r="M149" s="121"/>
      <c r="N149" s="121"/>
    </row>
    <row r="150">
      <c r="B150" s="126"/>
      <c r="C150" s="126"/>
      <c r="D150" s="129"/>
      <c r="E150" s="129"/>
      <c r="F150" s="129"/>
      <c r="G150" s="126"/>
      <c r="H150" s="126"/>
      <c r="I150" s="126"/>
      <c r="J150" s="126"/>
      <c r="K150" s="126"/>
      <c r="L150" s="126"/>
      <c r="M150" s="126"/>
      <c r="N150" s="126"/>
    </row>
    <row r="151">
      <c r="D151" s="128"/>
      <c r="E151" s="128"/>
      <c r="F151" s="128"/>
    </row>
    <row r="152">
      <c r="D152" s="128"/>
      <c r="E152" s="128"/>
      <c r="F152" s="128"/>
    </row>
    <row r="153">
      <c r="D153" s="128"/>
      <c r="E153" s="128"/>
      <c r="F153" s="128"/>
    </row>
    <row r="154">
      <c r="D154" s="128"/>
      <c r="E154" s="128"/>
      <c r="F154" s="128"/>
    </row>
    <row r="155">
      <c r="D155" s="128"/>
      <c r="E155" s="128"/>
      <c r="F155" s="128"/>
    </row>
    <row r="156">
      <c r="D156" s="128"/>
      <c r="E156" s="128"/>
      <c r="F156" s="128"/>
    </row>
    <row r="157">
      <c r="D157" s="128"/>
      <c r="E157" s="128"/>
      <c r="F157" s="128"/>
    </row>
    <row r="158">
      <c r="D158" s="128"/>
      <c r="E158" s="128"/>
      <c r="F158" s="128"/>
    </row>
    <row r="159">
      <c r="D159" s="128"/>
      <c r="E159" s="128"/>
      <c r="F159" s="128"/>
    </row>
    <row r="160">
      <c r="D160" s="128"/>
      <c r="E160" s="128"/>
      <c r="F160" s="128"/>
    </row>
    <row r="161">
      <c r="D161" s="128"/>
      <c r="E161" s="128"/>
      <c r="F161" s="128"/>
    </row>
    <row r="162">
      <c r="D162" s="128"/>
      <c r="E162" s="128"/>
      <c r="F162" s="128"/>
    </row>
    <row r="163">
      <c r="D163" s="128"/>
      <c r="E163" s="128"/>
      <c r="F163" s="128"/>
    </row>
    <row r="164">
      <c r="D164" s="128"/>
      <c r="E164" s="128"/>
      <c r="F164" s="128"/>
    </row>
    <row r="165">
      <c r="D165" s="128"/>
      <c r="E165" s="128"/>
      <c r="F165" s="128"/>
    </row>
    <row r="166">
      <c r="D166" s="128"/>
      <c r="E166" s="128"/>
      <c r="F166" s="128"/>
    </row>
    <row r="167">
      <c r="D167" s="128"/>
      <c r="E167" s="128"/>
      <c r="F167" s="128"/>
    </row>
    <row r="168">
      <c r="D168" s="128"/>
      <c r="E168" s="128"/>
      <c r="F168" s="128"/>
    </row>
    <row r="169">
      <c r="D169" s="128"/>
      <c r="E169" s="128"/>
      <c r="F169" s="128"/>
    </row>
    <row r="170">
      <c r="D170" s="128"/>
      <c r="E170" s="128"/>
      <c r="F170" s="128"/>
    </row>
    <row r="171">
      <c r="D171" s="128"/>
      <c r="E171" s="128"/>
      <c r="F171" s="128"/>
    </row>
    <row r="172">
      <c r="D172" s="128"/>
      <c r="E172" s="128"/>
      <c r="F172" s="128"/>
    </row>
    <row r="173">
      <c r="D173" s="128"/>
      <c r="E173" s="128"/>
      <c r="F173" s="128"/>
    </row>
    <row r="174">
      <c r="D174" s="128"/>
      <c r="E174" s="128"/>
      <c r="F174" s="128"/>
    </row>
    <row r="175">
      <c r="D175" s="128"/>
      <c r="E175" s="128"/>
      <c r="F175" s="128"/>
    </row>
    <row r="176">
      <c r="D176" s="128"/>
      <c r="E176" s="128"/>
      <c r="F176" s="128"/>
    </row>
    <row r="177">
      <c r="D177" s="128"/>
      <c r="E177" s="128"/>
      <c r="F177" s="128"/>
    </row>
    <row r="178">
      <c r="D178" s="128"/>
      <c r="E178" s="128"/>
      <c r="F178" s="128"/>
    </row>
    <row r="179">
      <c r="D179" s="128"/>
      <c r="E179" s="128"/>
      <c r="F179" s="128"/>
    </row>
    <row r="180">
      <c r="D180" s="128"/>
      <c r="E180" s="128"/>
      <c r="F180" s="128"/>
    </row>
    <row r="181">
      <c r="D181" s="128"/>
      <c r="E181" s="128"/>
      <c r="F181" s="128"/>
    </row>
    <row r="182">
      <c r="D182" s="128"/>
      <c r="E182" s="128"/>
      <c r="F182" s="128"/>
    </row>
    <row r="183">
      <c r="D183" s="128"/>
      <c r="E183" s="128"/>
      <c r="F183" s="128"/>
    </row>
    <row r="184">
      <c r="D184" s="128"/>
      <c r="E184" s="128"/>
      <c r="F184" s="128"/>
    </row>
    <row r="185">
      <c r="D185" s="128"/>
      <c r="E185" s="128"/>
      <c r="F185" s="128"/>
    </row>
    <row r="186">
      <c r="D186" s="128"/>
      <c r="E186" s="128"/>
      <c r="F186" s="128"/>
    </row>
    <row r="187">
      <c r="D187" s="128"/>
      <c r="E187" s="128"/>
      <c r="F187" s="128"/>
    </row>
    <row r="188">
      <c r="D188" s="128"/>
      <c r="E188" s="128"/>
      <c r="F188" s="128"/>
    </row>
    <row r="189">
      <c r="D189" s="128"/>
      <c r="E189" s="128"/>
      <c r="F189" s="128"/>
    </row>
    <row r="190">
      <c r="D190" s="128"/>
      <c r="E190" s="128"/>
      <c r="F190" s="128"/>
    </row>
    <row r="191">
      <c r="D191" s="128"/>
      <c r="E191" s="128"/>
      <c r="F191" s="128"/>
    </row>
    <row r="192">
      <c r="D192" s="128"/>
      <c r="E192" s="128"/>
      <c r="F192" s="128"/>
    </row>
    <row r="193">
      <c r="D193" s="128"/>
      <c r="E193" s="128"/>
      <c r="F193" s="128"/>
    </row>
    <row r="194">
      <c r="D194" s="128"/>
      <c r="E194" s="128"/>
      <c r="F194" s="128"/>
    </row>
    <row r="195">
      <c r="D195" s="128"/>
      <c r="E195" s="128"/>
      <c r="F195" s="128"/>
    </row>
    <row r="196">
      <c r="D196" s="128"/>
      <c r="E196" s="128"/>
      <c r="F196" s="128"/>
    </row>
    <row r="197">
      <c r="D197" s="128"/>
      <c r="E197" s="128"/>
      <c r="F197" s="128"/>
    </row>
    <row r="198">
      <c r="D198" s="128"/>
      <c r="E198" s="128"/>
      <c r="F198" s="128"/>
    </row>
    <row r="199">
      <c r="D199" s="128"/>
      <c r="E199" s="128"/>
      <c r="F199" s="128"/>
    </row>
    <row r="200">
      <c r="D200" s="128"/>
      <c r="E200" s="128"/>
      <c r="F200" s="128"/>
    </row>
    <row r="201">
      <c r="D201" s="128"/>
      <c r="E201" s="128"/>
      <c r="F201" s="128"/>
    </row>
    <row r="202">
      <c r="D202" s="128"/>
      <c r="E202" s="128"/>
      <c r="F202" s="128"/>
    </row>
    <row r="203">
      <c r="D203" s="128"/>
      <c r="E203" s="128"/>
      <c r="F203" s="128"/>
    </row>
    <row r="204">
      <c r="D204" s="128"/>
      <c r="E204" s="128"/>
      <c r="F204" s="128"/>
    </row>
    <row r="205">
      <c r="D205" s="128"/>
      <c r="E205" s="128"/>
      <c r="F205" s="128"/>
    </row>
    <row r="206">
      <c r="D206" s="128"/>
      <c r="E206" s="128"/>
      <c r="F206" s="128"/>
    </row>
    <row r="207">
      <c r="D207" s="128"/>
      <c r="E207" s="128"/>
      <c r="F207" s="128"/>
    </row>
    <row r="208">
      <c r="D208" s="128"/>
      <c r="E208" s="128"/>
      <c r="F208" s="128"/>
    </row>
    <row r="209">
      <c r="D209" s="128"/>
      <c r="E209" s="128"/>
      <c r="F209" s="128"/>
    </row>
    <row r="210">
      <c r="D210" s="128"/>
      <c r="E210" s="128"/>
      <c r="F210" s="128"/>
    </row>
    <row r="211">
      <c r="D211" s="128"/>
      <c r="E211" s="128"/>
      <c r="F211" s="128"/>
    </row>
    <row r="212">
      <c r="D212" s="128"/>
      <c r="E212" s="128"/>
      <c r="F212" s="128"/>
    </row>
    <row r="213">
      <c r="D213" s="128"/>
      <c r="E213" s="128"/>
      <c r="F213" s="128"/>
    </row>
    <row r="214">
      <c r="D214" s="128"/>
      <c r="E214" s="128"/>
      <c r="F214" s="128"/>
    </row>
    <row r="215">
      <c r="D215" s="128"/>
      <c r="E215" s="128"/>
      <c r="F215" s="128"/>
    </row>
    <row r="216">
      <c r="D216" s="128"/>
      <c r="E216" s="128"/>
      <c r="F216" s="128"/>
    </row>
    <row r="217">
      <c r="D217" s="128"/>
      <c r="E217" s="128"/>
      <c r="F217" s="128"/>
    </row>
    <row r="218">
      <c r="D218" s="128"/>
      <c r="E218" s="128"/>
      <c r="F218" s="128"/>
    </row>
    <row r="219">
      <c r="D219" s="128"/>
      <c r="E219" s="128"/>
      <c r="F219" s="128"/>
    </row>
    <row r="220">
      <c r="D220" s="128"/>
      <c r="E220" s="128"/>
      <c r="F220" s="128"/>
    </row>
    <row r="221">
      <c r="D221" s="128"/>
      <c r="E221" s="128"/>
      <c r="F221" s="128"/>
    </row>
    <row r="222">
      <c r="D222" s="128"/>
      <c r="E222" s="128"/>
      <c r="F222" s="128"/>
    </row>
    <row r="223">
      <c r="D223" s="128"/>
      <c r="E223" s="128"/>
      <c r="F223" s="128"/>
    </row>
    <row r="224">
      <c r="D224" s="128"/>
      <c r="E224" s="128"/>
      <c r="F224" s="128"/>
    </row>
    <row r="225">
      <c r="D225" s="128"/>
      <c r="E225" s="128"/>
      <c r="F225" s="128"/>
    </row>
    <row r="226">
      <c r="D226" s="128"/>
      <c r="E226" s="128"/>
      <c r="F226" s="128"/>
    </row>
    <row r="227">
      <c r="D227" s="128"/>
      <c r="E227" s="128"/>
      <c r="F227" s="128"/>
    </row>
    <row r="228">
      <c r="D228" s="128"/>
      <c r="E228" s="128"/>
      <c r="F228" s="128"/>
    </row>
    <row r="229">
      <c r="D229" s="128"/>
      <c r="E229" s="128"/>
      <c r="F229" s="128"/>
    </row>
    <row r="230">
      <c r="D230" s="128"/>
      <c r="E230" s="128"/>
      <c r="F230" s="128"/>
    </row>
    <row r="231">
      <c r="D231" s="128"/>
      <c r="E231" s="128"/>
      <c r="F231" s="128"/>
    </row>
    <row r="232">
      <c r="D232" s="128"/>
      <c r="E232" s="128"/>
      <c r="F232" s="128"/>
    </row>
    <row r="233">
      <c r="D233" s="128"/>
      <c r="E233" s="128"/>
      <c r="F233" s="128"/>
    </row>
    <row r="234">
      <c r="D234" s="128"/>
      <c r="E234" s="128"/>
      <c r="F234" s="128"/>
    </row>
    <row r="235">
      <c r="D235" s="128"/>
      <c r="E235" s="128"/>
      <c r="F235" s="128"/>
    </row>
    <row r="236">
      <c r="D236" s="128"/>
      <c r="E236" s="128"/>
      <c r="F236" s="128"/>
    </row>
    <row r="237">
      <c r="D237" s="128"/>
      <c r="E237" s="128"/>
      <c r="F237" s="128"/>
    </row>
    <row r="238">
      <c r="D238" s="128"/>
      <c r="E238" s="128"/>
      <c r="F238" s="128"/>
    </row>
    <row r="239">
      <c r="D239" s="128"/>
      <c r="E239" s="128"/>
      <c r="F239" s="128"/>
    </row>
    <row r="240">
      <c r="D240" s="128"/>
      <c r="E240" s="128"/>
      <c r="F240" s="128"/>
    </row>
    <row r="241">
      <c r="D241" s="128"/>
      <c r="E241" s="128"/>
      <c r="F241" s="128"/>
    </row>
    <row r="242">
      <c r="D242" s="128"/>
      <c r="E242" s="128"/>
      <c r="F242" s="128"/>
    </row>
    <row r="243">
      <c r="D243" s="128"/>
      <c r="E243" s="128"/>
      <c r="F243" s="128"/>
    </row>
    <row r="244">
      <c r="D244" s="128"/>
      <c r="E244" s="128"/>
      <c r="F244" s="128"/>
    </row>
    <row r="245">
      <c r="D245" s="128"/>
      <c r="E245" s="128"/>
      <c r="F245" s="128"/>
    </row>
    <row r="246">
      <c r="D246" s="128"/>
      <c r="E246" s="128"/>
      <c r="F246" s="128"/>
    </row>
    <row r="247">
      <c r="D247" s="128"/>
      <c r="E247" s="128"/>
      <c r="F247" s="128"/>
    </row>
    <row r="248">
      <c r="D248" s="128"/>
      <c r="E248" s="128"/>
      <c r="F248" s="128"/>
    </row>
    <row r="249">
      <c r="D249" s="128"/>
      <c r="E249" s="128"/>
      <c r="F249" s="128"/>
    </row>
    <row r="250">
      <c r="D250" s="128"/>
      <c r="E250" s="128"/>
      <c r="F250" s="128"/>
    </row>
    <row r="251">
      <c r="D251" s="128"/>
      <c r="E251" s="128"/>
      <c r="F251" s="128"/>
    </row>
    <row r="252">
      <c r="D252" s="128"/>
      <c r="E252" s="128"/>
      <c r="F252" s="128"/>
    </row>
    <row r="253">
      <c r="D253" s="128"/>
      <c r="E253" s="128"/>
      <c r="F253" s="128"/>
    </row>
    <row r="254">
      <c r="D254" s="128"/>
      <c r="E254" s="128"/>
      <c r="F254" s="128"/>
    </row>
    <row r="255">
      <c r="D255" s="128"/>
      <c r="E255" s="128"/>
      <c r="F255" s="128"/>
    </row>
    <row r="256">
      <c r="D256" s="128"/>
      <c r="E256" s="128"/>
      <c r="F256" s="128"/>
    </row>
    <row r="257">
      <c r="D257" s="128"/>
      <c r="E257" s="128"/>
      <c r="F257" s="128"/>
    </row>
    <row r="258">
      <c r="D258" s="128"/>
      <c r="E258" s="128"/>
      <c r="F258" s="128"/>
    </row>
    <row r="259">
      <c r="D259" s="128"/>
      <c r="E259" s="128"/>
      <c r="F259" s="128"/>
    </row>
    <row r="260">
      <c r="D260" s="128"/>
      <c r="E260" s="128"/>
      <c r="F260" s="128"/>
    </row>
    <row r="261">
      <c r="D261" s="128"/>
      <c r="E261" s="128"/>
      <c r="F261" s="128"/>
    </row>
    <row r="262">
      <c r="D262" s="128"/>
      <c r="E262" s="128"/>
      <c r="F262" s="128"/>
    </row>
    <row r="263">
      <c r="D263" s="128"/>
      <c r="E263" s="128"/>
      <c r="F263" s="128"/>
    </row>
    <row r="264">
      <c r="D264" s="128"/>
      <c r="E264" s="128"/>
      <c r="F264" s="128"/>
    </row>
    <row r="265">
      <c r="D265" s="128"/>
      <c r="E265" s="128"/>
      <c r="F265" s="128"/>
    </row>
    <row r="266">
      <c r="D266" s="128"/>
      <c r="E266" s="128"/>
      <c r="F266" s="128"/>
    </row>
    <row r="267">
      <c r="D267" s="128"/>
      <c r="E267" s="128"/>
      <c r="F267" s="128"/>
    </row>
    <row r="268">
      <c r="D268" s="128"/>
      <c r="E268" s="128"/>
      <c r="F268" s="128"/>
    </row>
    <row r="269">
      <c r="D269" s="128"/>
      <c r="E269" s="128"/>
      <c r="F269" s="128"/>
    </row>
    <row r="270">
      <c r="D270" s="128"/>
      <c r="E270" s="128"/>
      <c r="F270" s="128"/>
    </row>
    <row r="271">
      <c r="D271" s="128"/>
      <c r="E271" s="128"/>
      <c r="F271" s="128"/>
    </row>
    <row r="272">
      <c r="D272" s="128"/>
      <c r="E272" s="128"/>
      <c r="F272" s="128"/>
    </row>
    <row r="273">
      <c r="D273" s="128"/>
      <c r="E273" s="128"/>
      <c r="F273" s="128"/>
    </row>
    <row r="274">
      <c r="D274" s="128"/>
      <c r="E274" s="128"/>
      <c r="F274" s="128"/>
    </row>
    <row r="275">
      <c r="D275" s="128"/>
      <c r="E275" s="128"/>
      <c r="F275" s="128"/>
    </row>
    <row r="276">
      <c r="D276" s="128"/>
      <c r="E276" s="128"/>
      <c r="F276" s="128"/>
    </row>
    <row r="277">
      <c r="D277" s="128"/>
      <c r="E277" s="128"/>
      <c r="F277" s="128"/>
    </row>
    <row r="278">
      <c r="D278" s="128"/>
      <c r="E278" s="128"/>
      <c r="F278" s="128"/>
    </row>
    <row r="279">
      <c r="D279" s="128"/>
      <c r="E279" s="128"/>
      <c r="F279" s="128"/>
    </row>
    <row r="280">
      <c r="D280" s="128"/>
      <c r="E280" s="128"/>
      <c r="F280" s="128"/>
    </row>
    <row r="281">
      <c r="D281" s="128"/>
      <c r="E281" s="128"/>
      <c r="F281" s="128"/>
    </row>
    <row r="282">
      <c r="D282" s="128"/>
      <c r="E282" s="128"/>
      <c r="F282" s="128"/>
    </row>
    <row r="283">
      <c r="D283" s="128"/>
      <c r="E283" s="128"/>
      <c r="F283" s="128"/>
    </row>
    <row r="284">
      <c r="D284" s="128"/>
      <c r="E284" s="128"/>
      <c r="F284" s="128"/>
    </row>
    <row r="285">
      <c r="D285" s="128"/>
      <c r="E285" s="128"/>
      <c r="F285" s="128"/>
    </row>
    <row r="286">
      <c r="D286" s="128"/>
      <c r="E286" s="128"/>
      <c r="F286" s="128"/>
    </row>
    <row r="287">
      <c r="D287" s="128"/>
      <c r="E287" s="128"/>
      <c r="F287" s="128"/>
    </row>
    <row r="288">
      <c r="D288" s="128"/>
      <c r="E288" s="128"/>
      <c r="F288" s="128"/>
    </row>
    <row r="289">
      <c r="D289" s="128"/>
      <c r="E289" s="128"/>
      <c r="F289" s="128"/>
    </row>
    <row r="290">
      <c r="D290" s="128"/>
      <c r="E290" s="128"/>
      <c r="F290" s="128"/>
    </row>
    <row r="291">
      <c r="D291" s="128"/>
      <c r="E291" s="128"/>
      <c r="F291" s="128"/>
    </row>
    <row r="292">
      <c r="D292" s="128"/>
      <c r="E292" s="128"/>
      <c r="F292" s="128"/>
    </row>
    <row r="293">
      <c r="D293" s="128"/>
      <c r="E293" s="128"/>
      <c r="F293" s="128"/>
    </row>
    <row r="294">
      <c r="D294" s="128"/>
      <c r="E294" s="128"/>
      <c r="F294" s="128"/>
    </row>
    <row r="295">
      <c r="D295" s="128"/>
      <c r="E295" s="128"/>
      <c r="F295" s="128"/>
    </row>
    <row r="296">
      <c r="D296" s="128"/>
      <c r="E296" s="128"/>
      <c r="F296" s="128"/>
    </row>
    <row r="297">
      <c r="D297" s="128"/>
      <c r="E297" s="128"/>
      <c r="F297" s="128"/>
    </row>
    <row r="298">
      <c r="D298" s="128"/>
      <c r="E298" s="128"/>
      <c r="F298" s="128"/>
    </row>
    <row r="299">
      <c r="D299" s="128"/>
      <c r="E299" s="128"/>
      <c r="F299" s="128"/>
    </row>
    <row r="300">
      <c r="D300" s="128"/>
      <c r="E300" s="128"/>
      <c r="F300" s="128"/>
    </row>
    <row r="301">
      <c r="D301" s="128"/>
      <c r="E301" s="128"/>
      <c r="F301" s="128"/>
    </row>
    <row r="302">
      <c r="D302" s="128"/>
      <c r="E302" s="128"/>
      <c r="F302" s="128"/>
    </row>
    <row r="303">
      <c r="D303" s="128"/>
      <c r="E303" s="128"/>
      <c r="F303" s="128"/>
    </row>
    <row r="304">
      <c r="D304" s="128"/>
      <c r="E304" s="128"/>
      <c r="F304" s="128"/>
    </row>
    <row r="305">
      <c r="D305" s="128"/>
      <c r="E305" s="128"/>
      <c r="F305" s="128"/>
    </row>
    <row r="306">
      <c r="D306" s="128"/>
      <c r="E306" s="128"/>
      <c r="F306" s="128"/>
    </row>
    <row r="307">
      <c r="D307" s="128"/>
      <c r="E307" s="128"/>
      <c r="F307" s="128"/>
    </row>
    <row r="308">
      <c r="D308" s="128"/>
      <c r="E308" s="128"/>
      <c r="F308" s="128"/>
    </row>
    <row r="309">
      <c r="D309" s="128"/>
      <c r="E309" s="128"/>
      <c r="F309" s="128"/>
    </row>
    <row r="310">
      <c r="D310" s="128"/>
      <c r="E310" s="128"/>
      <c r="F310" s="128"/>
    </row>
    <row r="311">
      <c r="D311" s="128"/>
      <c r="E311" s="128"/>
      <c r="F311" s="128"/>
    </row>
    <row r="312">
      <c r="D312" s="128"/>
      <c r="E312" s="128"/>
      <c r="F312" s="128"/>
    </row>
    <row r="313">
      <c r="D313" s="128"/>
      <c r="E313" s="128"/>
      <c r="F313" s="128"/>
    </row>
    <row r="314">
      <c r="D314" s="128"/>
      <c r="E314" s="128"/>
      <c r="F314" s="128"/>
    </row>
    <row r="315">
      <c r="D315" s="128"/>
      <c r="E315" s="128"/>
      <c r="F315" s="128"/>
    </row>
    <row r="316">
      <c r="D316" s="128"/>
      <c r="E316" s="128"/>
      <c r="F316" s="128"/>
    </row>
    <row r="317">
      <c r="D317" s="128"/>
      <c r="E317" s="128"/>
      <c r="F317" s="128"/>
    </row>
    <row r="318">
      <c r="D318" s="128"/>
      <c r="E318" s="128"/>
      <c r="F318" s="128"/>
    </row>
    <row r="319">
      <c r="D319" s="128"/>
      <c r="E319" s="128"/>
      <c r="F319" s="128"/>
    </row>
    <row r="320">
      <c r="D320" s="128"/>
      <c r="E320" s="128"/>
      <c r="F320" s="128"/>
    </row>
    <row r="321">
      <c r="D321" s="128"/>
      <c r="E321" s="128"/>
      <c r="F321" s="128"/>
    </row>
    <row r="322">
      <c r="D322" s="128"/>
      <c r="E322" s="128"/>
      <c r="F322" s="128"/>
    </row>
    <row r="323">
      <c r="D323" s="128"/>
      <c r="E323" s="128"/>
      <c r="F323" s="128"/>
    </row>
    <row r="324">
      <c r="D324" s="128"/>
      <c r="E324" s="128"/>
      <c r="F324" s="128"/>
    </row>
    <row r="325">
      <c r="D325" s="128"/>
      <c r="E325" s="128"/>
      <c r="F325" s="128"/>
    </row>
    <row r="326">
      <c r="D326" s="128"/>
      <c r="E326" s="128"/>
      <c r="F326" s="128"/>
    </row>
    <row r="327">
      <c r="D327" s="128"/>
      <c r="E327" s="128"/>
      <c r="F327" s="128"/>
    </row>
    <row r="328">
      <c r="D328" s="128"/>
      <c r="E328" s="128"/>
      <c r="F328" s="128"/>
    </row>
    <row r="329">
      <c r="D329" s="128"/>
      <c r="E329" s="128"/>
      <c r="F329" s="128"/>
    </row>
    <row r="330">
      <c r="D330" s="128"/>
      <c r="E330" s="128"/>
      <c r="F330" s="128"/>
    </row>
    <row r="331">
      <c r="D331" s="128"/>
      <c r="E331" s="128"/>
      <c r="F331" s="128"/>
    </row>
    <row r="332">
      <c r="D332" s="128"/>
      <c r="E332" s="128"/>
      <c r="F332" s="128"/>
    </row>
    <row r="333">
      <c r="D333" s="128"/>
      <c r="E333" s="128"/>
      <c r="F333" s="128"/>
    </row>
    <row r="334">
      <c r="D334" s="128"/>
      <c r="E334" s="128"/>
      <c r="F334" s="128"/>
    </row>
    <row r="335">
      <c r="D335" s="128"/>
      <c r="E335" s="128"/>
      <c r="F335" s="128"/>
    </row>
    <row r="336">
      <c r="D336" s="128"/>
      <c r="E336" s="128"/>
      <c r="F336" s="128"/>
    </row>
    <row r="337">
      <c r="D337" s="128"/>
      <c r="E337" s="128"/>
      <c r="F337" s="128"/>
    </row>
    <row r="338">
      <c r="D338" s="128"/>
      <c r="E338" s="128"/>
      <c r="F338" s="128"/>
    </row>
    <row r="339">
      <c r="D339" s="128"/>
      <c r="E339" s="128"/>
      <c r="F339" s="128"/>
    </row>
    <row r="340">
      <c r="D340" s="128"/>
      <c r="E340" s="128"/>
      <c r="F340" s="128"/>
    </row>
    <row r="341">
      <c r="D341" s="128"/>
      <c r="E341" s="128"/>
      <c r="F341" s="128"/>
    </row>
    <row r="342">
      <c r="D342" s="128"/>
      <c r="E342" s="128"/>
      <c r="F342" s="128"/>
    </row>
    <row r="343">
      <c r="D343" s="128"/>
      <c r="E343" s="128"/>
      <c r="F343" s="128"/>
    </row>
    <row r="344">
      <c r="D344" s="128"/>
      <c r="E344" s="128"/>
      <c r="F344" s="128"/>
    </row>
    <row r="345">
      <c r="D345" s="128"/>
      <c r="E345" s="128"/>
      <c r="F345" s="128"/>
    </row>
    <row r="346">
      <c r="D346" s="128"/>
      <c r="E346" s="128"/>
      <c r="F346" s="128"/>
    </row>
    <row r="347">
      <c r="D347" s="128"/>
      <c r="E347" s="128"/>
      <c r="F347" s="128"/>
    </row>
    <row r="348">
      <c r="D348" s="128"/>
      <c r="E348" s="128"/>
      <c r="F348" s="128"/>
    </row>
    <row r="349">
      <c r="D349" s="128"/>
      <c r="E349" s="128"/>
      <c r="F349" s="128"/>
    </row>
    <row r="350">
      <c r="D350" s="128"/>
      <c r="E350" s="128"/>
      <c r="F350" s="128"/>
    </row>
    <row r="351">
      <c r="D351" s="128"/>
      <c r="E351" s="128"/>
      <c r="F351" s="128"/>
    </row>
    <row r="352">
      <c r="D352" s="128"/>
      <c r="E352" s="128"/>
      <c r="F352" s="128"/>
    </row>
    <row r="353">
      <c r="D353" s="128"/>
      <c r="E353" s="128"/>
      <c r="F353" s="128"/>
    </row>
    <row r="354">
      <c r="D354" s="128"/>
      <c r="E354" s="128"/>
      <c r="F354" s="128"/>
    </row>
    <row r="355">
      <c r="D355" s="128"/>
      <c r="E355" s="128"/>
      <c r="F355" s="128"/>
    </row>
    <row r="356">
      <c r="D356" s="128"/>
      <c r="E356" s="128"/>
      <c r="F356" s="128"/>
    </row>
    <row r="357">
      <c r="D357" s="128"/>
      <c r="E357" s="128"/>
      <c r="F357" s="128"/>
    </row>
    <row r="358">
      <c r="D358" s="128"/>
      <c r="E358" s="128"/>
      <c r="F358" s="128"/>
    </row>
    <row r="359">
      <c r="D359" s="128"/>
      <c r="E359" s="128"/>
      <c r="F359" s="128"/>
    </row>
    <row r="360">
      <c r="D360" s="128"/>
      <c r="E360" s="128"/>
      <c r="F360" s="128"/>
    </row>
    <row r="361">
      <c r="D361" s="128"/>
      <c r="E361" s="128"/>
      <c r="F361" s="128"/>
    </row>
    <row r="362">
      <c r="D362" s="128"/>
      <c r="E362" s="128"/>
      <c r="F362" s="128"/>
    </row>
    <row r="363">
      <c r="D363" s="128"/>
      <c r="E363" s="128"/>
      <c r="F363" s="128"/>
    </row>
    <row r="364">
      <c r="D364" s="128"/>
      <c r="E364" s="128"/>
      <c r="F364" s="128"/>
    </row>
    <row r="365">
      <c r="D365" s="128"/>
      <c r="E365" s="128"/>
      <c r="F365" s="128"/>
    </row>
    <row r="366">
      <c r="D366" s="128"/>
      <c r="E366" s="128"/>
      <c r="F366" s="128"/>
    </row>
    <row r="367">
      <c r="D367" s="128"/>
      <c r="E367" s="128"/>
      <c r="F367" s="128"/>
    </row>
    <row r="368">
      <c r="D368" s="128"/>
      <c r="E368" s="128"/>
      <c r="F368" s="128"/>
    </row>
    <row r="369">
      <c r="D369" s="128"/>
      <c r="E369" s="128"/>
      <c r="F369" s="128"/>
    </row>
    <row r="370">
      <c r="D370" s="128"/>
      <c r="E370" s="128"/>
      <c r="F370" s="128"/>
    </row>
    <row r="371">
      <c r="D371" s="128"/>
      <c r="E371" s="128"/>
      <c r="F371" s="128"/>
    </row>
    <row r="372">
      <c r="D372" s="128"/>
      <c r="E372" s="128"/>
      <c r="F372" s="128"/>
    </row>
    <row r="373">
      <c r="D373" s="128"/>
      <c r="E373" s="128"/>
      <c r="F373" s="128"/>
    </row>
    <row r="374">
      <c r="D374" s="128"/>
      <c r="E374" s="128"/>
      <c r="F374" s="128"/>
    </row>
    <row r="375">
      <c r="D375" s="128"/>
      <c r="E375" s="128"/>
      <c r="F375" s="128"/>
    </row>
    <row r="376">
      <c r="D376" s="128"/>
      <c r="E376" s="128"/>
      <c r="F376" s="128"/>
    </row>
    <row r="377">
      <c r="D377" s="128"/>
      <c r="E377" s="128"/>
      <c r="F377" s="128"/>
    </row>
    <row r="378">
      <c r="D378" s="128"/>
      <c r="E378" s="128"/>
      <c r="F378" s="128"/>
    </row>
    <row r="379">
      <c r="D379" s="128"/>
      <c r="E379" s="128"/>
      <c r="F379" s="128"/>
    </row>
    <row r="380">
      <c r="D380" s="128"/>
      <c r="E380" s="128"/>
      <c r="F380" s="128"/>
    </row>
    <row r="381">
      <c r="D381" s="128"/>
      <c r="E381" s="128"/>
      <c r="F381" s="128"/>
    </row>
    <row r="382">
      <c r="D382" s="128"/>
      <c r="E382" s="128"/>
      <c r="F382" s="128"/>
    </row>
    <row r="383">
      <c r="D383" s="128"/>
      <c r="E383" s="128"/>
      <c r="F383" s="128"/>
    </row>
    <row r="384">
      <c r="D384" s="128"/>
      <c r="E384" s="128"/>
      <c r="F384" s="128"/>
    </row>
    <row r="385">
      <c r="D385" s="128"/>
      <c r="E385" s="128"/>
      <c r="F385" s="128"/>
    </row>
    <row r="386">
      <c r="D386" s="128"/>
      <c r="E386" s="128"/>
      <c r="F386" s="128"/>
    </row>
    <row r="387">
      <c r="D387" s="128"/>
      <c r="E387" s="128"/>
      <c r="F387" s="128"/>
    </row>
    <row r="388">
      <c r="D388" s="128"/>
      <c r="E388" s="128"/>
      <c r="F388" s="128"/>
    </row>
    <row r="389">
      <c r="D389" s="128"/>
      <c r="E389" s="128"/>
      <c r="F389" s="128"/>
    </row>
    <row r="390">
      <c r="D390" s="128"/>
      <c r="E390" s="128"/>
      <c r="F390" s="128"/>
    </row>
    <row r="391">
      <c r="D391" s="128"/>
      <c r="E391" s="128"/>
      <c r="F391" s="128"/>
    </row>
    <row r="392">
      <c r="D392" s="128"/>
      <c r="E392" s="128"/>
      <c r="F392" s="128"/>
    </row>
    <row r="393">
      <c r="D393" s="128"/>
      <c r="E393" s="128"/>
      <c r="F393" s="128"/>
    </row>
    <row r="394">
      <c r="D394" s="128"/>
      <c r="E394" s="128"/>
      <c r="F394" s="128"/>
    </row>
    <row r="395">
      <c r="D395" s="128"/>
      <c r="E395" s="128"/>
      <c r="F395" s="128"/>
    </row>
    <row r="396">
      <c r="D396" s="128"/>
      <c r="E396" s="128"/>
      <c r="F396" s="128"/>
    </row>
    <row r="397">
      <c r="D397" s="128"/>
      <c r="E397" s="128"/>
      <c r="F397" s="128"/>
    </row>
    <row r="398">
      <c r="D398" s="128"/>
      <c r="E398" s="128"/>
      <c r="F398" s="128"/>
    </row>
    <row r="399">
      <c r="D399" s="128"/>
      <c r="E399" s="128"/>
      <c r="F399" s="128"/>
    </row>
    <row r="400">
      <c r="D400" s="128"/>
      <c r="E400" s="128"/>
      <c r="F400" s="128"/>
    </row>
    <row r="401">
      <c r="D401" s="128"/>
      <c r="E401" s="128"/>
      <c r="F401" s="128"/>
    </row>
    <row r="402">
      <c r="D402" s="128"/>
      <c r="E402" s="128"/>
      <c r="F402" s="128"/>
    </row>
    <row r="403">
      <c r="D403" s="128"/>
      <c r="E403" s="128"/>
      <c r="F403" s="128"/>
    </row>
    <row r="404">
      <c r="D404" s="128"/>
      <c r="E404" s="128"/>
      <c r="F404" s="128"/>
    </row>
    <row r="405">
      <c r="D405" s="128"/>
      <c r="E405" s="128"/>
      <c r="F405" s="128"/>
    </row>
    <row r="406">
      <c r="D406" s="128"/>
      <c r="E406" s="128"/>
      <c r="F406" s="128"/>
    </row>
    <row r="407">
      <c r="D407" s="128"/>
      <c r="E407" s="128"/>
      <c r="F407" s="128"/>
    </row>
    <row r="408">
      <c r="D408" s="128"/>
      <c r="E408" s="128"/>
      <c r="F408" s="128"/>
    </row>
    <row r="409">
      <c r="D409" s="128"/>
      <c r="E409" s="128"/>
      <c r="F409" s="128"/>
    </row>
    <row r="410">
      <c r="D410" s="128"/>
      <c r="E410" s="128"/>
      <c r="F410" s="128"/>
    </row>
    <row r="411">
      <c r="D411" s="128"/>
      <c r="E411" s="128"/>
      <c r="F411" s="128"/>
    </row>
    <row r="412">
      <c r="D412" s="128"/>
      <c r="E412" s="128"/>
      <c r="F412" s="128"/>
    </row>
    <row r="413">
      <c r="D413" s="128"/>
      <c r="E413" s="128"/>
      <c r="F413" s="128"/>
    </row>
    <row r="414">
      <c r="D414" s="128"/>
      <c r="E414" s="128"/>
      <c r="F414" s="128"/>
    </row>
    <row r="415">
      <c r="D415" s="128"/>
      <c r="E415" s="128"/>
      <c r="F415" s="128"/>
    </row>
    <row r="416">
      <c r="D416" s="128"/>
      <c r="E416" s="128"/>
      <c r="F416" s="128"/>
    </row>
    <row r="417">
      <c r="D417" s="128"/>
      <c r="E417" s="128"/>
      <c r="F417" s="128"/>
    </row>
    <row r="418">
      <c r="D418" s="128"/>
      <c r="E418" s="128"/>
      <c r="F418" s="128"/>
    </row>
    <row r="419">
      <c r="D419" s="128"/>
      <c r="E419" s="128"/>
      <c r="F419" s="128"/>
    </row>
    <row r="420">
      <c r="D420" s="128"/>
      <c r="E420" s="128"/>
      <c r="F420" s="128"/>
    </row>
    <row r="421">
      <c r="D421" s="128"/>
      <c r="E421" s="128"/>
      <c r="F421" s="128"/>
    </row>
    <row r="422">
      <c r="D422" s="128"/>
      <c r="E422" s="128"/>
      <c r="F422" s="128"/>
    </row>
    <row r="423">
      <c r="D423" s="128"/>
      <c r="E423" s="128"/>
      <c r="F423" s="128"/>
    </row>
    <row r="424">
      <c r="D424" s="128"/>
      <c r="E424" s="128"/>
      <c r="F424" s="128"/>
    </row>
    <row r="425">
      <c r="D425" s="128"/>
      <c r="E425" s="128"/>
      <c r="F425" s="128"/>
    </row>
    <row r="426">
      <c r="D426" s="128"/>
      <c r="E426" s="128"/>
      <c r="F426" s="128"/>
    </row>
    <row r="427">
      <c r="D427" s="128"/>
      <c r="E427" s="128"/>
      <c r="F427" s="128"/>
    </row>
    <row r="428">
      <c r="D428" s="128"/>
      <c r="E428" s="128"/>
      <c r="F428" s="128"/>
    </row>
    <row r="429">
      <c r="D429" s="128"/>
      <c r="E429" s="128"/>
      <c r="F429" s="128"/>
    </row>
    <row r="430">
      <c r="D430" s="128"/>
      <c r="E430" s="128"/>
      <c r="F430" s="128"/>
    </row>
    <row r="431">
      <c r="D431" s="128"/>
      <c r="E431" s="128"/>
      <c r="F431" s="128"/>
    </row>
    <row r="432">
      <c r="D432" s="128"/>
      <c r="E432" s="128"/>
      <c r="F432" s="128"/>
    </row>
    <row r="433">
      <c r="D433" s="128"/>
      <c r="E433" s="128"/>
      <c r="F433" s="128"/>
    </row>
    <row r="434">
      <c r="D434" s="128"/>
      <c r="E434" s="128"/>
      <c r="F434" s="128"/>
    </row>
    <row r="435">
      <c r="D435" s="128"/>
      <c r="E435" s="128"/>
      <c r="F435" s="128"/>
    </row>
    <row r="436">
      <c r="D436" s="128"/>
      <c r="E436" s="128"/>
      <c r="F436" s="128"/>
    </row>
    <row r="437">
      <c r="D437" s="128"/>
      <c r="E437" s="128"/>
      <c r="F437" s="128"/>
    </row>
    <row r="438">
      <c r="D438" s="128"/>
      <c r="E438" s="128"/>
      <c r="F438" s="128"/>
    </row>
    <row r="439">
      <c r="D439" s="128"/>
      <c r="E439" s="128"/>
      <c r="F439" s="128"/>
    </row>
    <row r="440">
      <c r="D440" s="128"/>
      <c r="E440" s="128"/>
      <c r="F440" s="128"/>
    </row>
    <row r="441">
      <c r="D441" s="128"/>
      <c r="E441" s="128"/>
      <c r="F441" s="128"/>
    </row>
    <row r="442">
      <c r="D442" s="128"/>
      <c r="E442" s="128"/>
      <c r="F442" s="128"/>
    </row>
    <row r="443">
      <c r="D443" s="128"/>
      <c r="E443" s="128"/>
      <c r="F443" s="128"/>
    </row>
    <row r="444">
      <c r="D444" s="128"/>
      <c r="E444" s="128"/>
      <c r="F444" s="128"/>
    </row>
    <row r="445">
      <c r="D445" s="128"/>
      <c r="E445" s="128"/>
      <c r="F445" s="128"/>
    </row>
    <row r="446">
      <c r="D446" s="128"/>
      <c r="E446" s="128"/>
      <c r="F446" s="128"/>
    </row>
    <row r="447">
      <c r="D447" s="128"/>
      <c r="E447" s="128"/>
      <c r="F447" s="128"/>
    </row>
    <row r="448">
      <c r="D448" s="128"/>
      <c r="E448" s="128"/>
      <c r="F448" s="128"/>
    </row>
    <row r="449">
      <c r="D449" s="128"/>
      <c r="E449" s="128"/>
      <c r="F449" s="128"/>
    </row>
    <row r="450">
      <c r="D450" s="128"/>
      <c r="E450" s="128"/>
      <c r="F450" s="128"/>
    </row>
    <row r="451">
      <c r="D451" s="128"/>
      <c r="E451" s="128"/>
      <c r="F451" s="128"/>
    </row>
    <row r="452">
      <c r="D452" s="128"/>
      <c r="E452" s="128"/>
      <c r="F452" s="128"/>
    </row>
    <row r="453">
      <c r="D453" s="128"/>
      <c r="E453" s="128"/>
      <c r="F453" s="128"/>
    </row>
    <row r="454">
      <c r="D454" s="128"/>
      <c r="E454" s="128"/>
      <c r="F454" s="128"/>
    </row>
    <row r="455">
      <c r="D455" s="128"/>
      <c r="E455" s="128"/>
      <c r="F455" s="128"/>
    </row>
    <row r="456">
      <c r="D456" s="128"/>
      <c r="E456" s="128"/>
      <c r="F456" s="128"/>
    </row>
    <row r="457">
      <c r="D457" s="128"/>
      <c r="E457" s="128"/>
      <c r="F457" s="128"/>
    </row>
    <row r="458">
      <c r="D458" s="128"/>
      <c r="E458" s="128"/>
      <c r="F458" s="128"/>
    </row>
    <row r="459">
      <c r="D459" s="128"/>
      <c r="E459" s="128"/>
      <c r="F459" s="128"/>
    </row>
    <row r="460">
      <c r="D460" s="128"/>
      <c r="E460" s="128"/>
      <c r="F460" s="128"/>
    </row>
    <row r="461">
      <c r="D461" s="128"/>
      <c r="E461" s="128"/>
      <c r="F461" s="128"/>
    </row>
    <row r="462">
      <c r="D462" s="128"/>
      <c r="E462" s="128"/>
      <c r="F462" s="128"/>
    </row>
    <row r="463">
      <c r="D463" s="128"/>
      <c r="E463" s="128"/>
      <c r="F463" s="128"/>
    </row>
    <row r="464">
      <c r="D464" s="128"/>
      <c r="E464" s="128"/>
      <c r="F464" s="128"/>
    </row>
    <row r="465">
      <c r="D465" s="128"/>
      <c r="E465" s="128"/>
      <c r="F465" s="128"/>
    </row>
    <row r="466">
      <c r="D466" s="128"/>
      <c r="E466" s="128"/>
      <c r="F466" s="128"/>
    </row>
    <row r="467">
      <c r="D467" s="128"/>
      <c r="E467" s="128"/>
      <c r="F467" s="128"/>
    </row>
    <row r="468">
      <c r="D468" s="128"/>
      <c r="E468" s="128"/>
      <c r="F468" s="128"/>
    </row>
    <row r="469">
      <c r="D469" s="128"/>
      <c r="E469" s="128"/>
      <c r="F469" s="128"/>
    </row>
    <row r="470">
      <c r="D470" s="128"/>
      <c r="E470" s="128"/>
      <c r="F470" s="128"/>
    </row>
    <row r="471">
      <c r="D471" s="128"/>
      <c r="E471" s="128"/>
      <c r="F471" s="128"/>
    </row>
    <row r="472">
      <c r="D472" s="128"/>
      <c r="E472" s="128"/>
      <c r="F472" s="128"/>
    </row>
    <row r="473">
      <c r="D473" s="128"/>
      <c r="E473" s="128"/>
      <c r="F473" s="128"/>
    </row>
    <row r="474">
      <c r="D474" s="128"/>
      <c r="E474" s="128"/>
      <c r="F474" s="128"/>
    </row>
    <row r="475">
      <c r="D475" s="128"/>
      <c r="E475" s="128"/>
      <c r="F475" s="128"/>
    </row>
    <row r="476">
      <c r="D476" s="128"/>
      <c r="E476" s="128"/>
      <c r="F476" s="128"/>
    </row>
    <row r="477">
      <c r="D477" s="128"/>
      <c r="E477" s="128"/>
      <c r="F477" s="128"/>
    </row>
    <row r="478">
      <c r="D478" s="128"/>
      <c r="E478" s="128"/>
      <c r="F478" s="128"/>
    </row>
    <row r="479">
      <c r="D479" s="128"/>
      <c r="E479" s="128"/>
      <c r="F479" s="128"/>
    </row>
    <row r="480">
      <c r="D480" s="128"/>
      <c r="E480" s="128"/>
      <c r="F480" s="128"/>
    </row>
    <row r="481">
      <c r="D481" s="128"/>
      <c r="E481" s="128"/>
      <c r="F481" s="128"/>
    </row>
    <row r="482">
      <c r="D482" s="128"/>
      <c r="E482" s="128"/>
      <c r="F482" s="128"/>
    </row>
    <row r="483">
      <c r="D483" s="128"/>
      <c r="E483" s="128"/>
      <c r="F483" s="128"/>
    </row>
    <row r="484">
      <c r="D484" s="128"/>
      <c r="E484" s="128"/>
      <c r="F484" s="128"/>
    </row>
    <row r="485">
      <c r="D485" s="128"/>
      <c r="E485" s="128"/>
      <c r="F485" s="128"/>
    </row>
    <row r="486">
      <c r="D486" s="128"/>
      <c r="E486" s="128"/>
      <c r="F486" s="128"/>
    </row>
    <row r="487">
      <c r="D487" s="128"/>
      <c r="E487" s="128"/>
      <c r="F487" s="128"/>
    </row>
    <row r="488">
      <c r="D488" s="128"/>
      <c r="E488" s="128"/>
      <c r="F488" s="128"/>
    </row>
    <row r="489">
      <c r="D489" s="128"/>
      <c r="E489" s="128"/>
      <c r="F489" s="128"/>
    </row>
    <row r="490">
      <c r="D490" s="128"/>
      <c r="E490" s="128"/>
      <c r="F490" s="128"/>
    </row>
    <row r="491">
      <c r="D491" s="128"/>
      <c r="E491" s="128"/>
      <c r="F491" s="128"/>
    </row>
    <row r="492">
      <c r="D492" s="128"/>
      <c r="E492" s="128"/>
      <c r="F492" s="128"/>
    </row>
    <row r="493">
      <c r="D493" s="128"/>
      <c r="E493" s="128"/>
      <c r="F493" s="128"/>
    </row>
    <row r="494">
      <c r="D494" s="128"/>
      <c r="E494" s="128"/>
      <c r="F494" s="128"/>
    </row>
    <row r="495">
      <c r="D495" s="128"/>
      <c r="E495" s="128"/>
      <c r="F495" s="128"/>
    </row>
    <row r="496">
      <c r="D496" s="128"/>
      <c r="E496" s="128"/>
      <c r="F496" s="128"/>
    </row>
    <row r="497">
      <c r="D497" s="128"/>
      <c r="E497" s="128"/>
      <c r="F497" s="128"/>
    </row>
    <row r="498">
      <c r="D498" s="128"/>
      <c r="E498" s="128"/>
      <c r="F498" s="128"/>
    </row>
    <row r="499">
      <c r="D499" s="128"/>
      <c r="E499" s="128"/>
      <c r="F499" s="128"/>
    </row>
    <row r="500">
      <c r="D500" s="128"/>
      <c r="E500" s="128"/>
      <c r="F500" s="128"/>
    </row>
    <row r="501">
      <c r="D501" s="128"/>
      <c r="E501" s="128"/>
      <c r="F501" s="128"/>
    </row>
    <row r="502">
      <c r="D502" s="128"/>
      <c r="E502" s="128"/>
      <c r="F502" s="128"/>
    </row>
    <row r="503">
      <c r="D503" s="128"/>
      <c r="E503" s="128"/>
      <c r="F503" s="128"/>
    </row>
    <row r="504">
      <c r="D504" s="128"/>
      <c r="E504" s="128"/>
      <c r="F504" s="128"/>
    </row>
    <row r="505">
      <c r="D505" s="128"/>
      <c r="E505" s="128"/>
      <c r="F505" s="128"/>
    </row>
    <row r="506">
      <c r="D506" s="128"/>
      <c r="E506" s="128"/>
      <c r="F506" s="128"/>
    </row>
    <row r="507">
      <c r="D507" s="128"/>
      <c r="E507" s="128"/>
      <c r="F507" s="128"/>
    </row>
    <row r="508">
      <c r="D508" s="128"/>
      <c r="E508" s="128"/>
      <c r="F508" s="128"/>
    </row>
    <row r="509">
      <c r="D509" s="128"/>
      <c r="E509" s="128"/>
      <c r="F509" s="128"/>
    </row>
    <row r="510">
      <c r="D510" s="128"/>
      <c r="E510" s="128"/>
      <c r="F510" s="128"/>
    </row>
    <row r="511">
      <c r="D511" s="128"/>
      <c r="E511" s="128"/>
      <c r="F511" s="128"/>
    </row>
    <row r="512">
      <c r="D512" s="128"/>
      <c r="E512" s="128"/>
      <c r="F512" s="128"/>
    </row>
    <row r="513">
      <c r="D513" s="128"/>
      <c r="E513" s="128"/>
      <c r="F513" s="128"/>
    </row>
    <row r="514">
      <c r="D514" s="128"/>
      <c r="E514" s="128"/>
      <c r="F514" s="128"/>
    </row>
    <row r="515">
      <c r="D515" s="128"/>
      <c r="E515" s="128"/>
      <c r="F515" s="128"/>
    </row>
    <row r="516">
      <c r="D516" s="128"/>
      <c r="E516" s="128"/>
      <c r="F516" s="128"/>
    </row>
    <row r="517">
      <c r="D517" s="128"/>
      <c r="E517" s="128"/>
      <c r="F517" s="128"/>
    </row>
    <row r="518">
      <c r="D518" s="128"/>
      <c r="E518" s="128"/>
      <c r="F518" s="128"/>
    </row>
    <row r="519">
      <c r="D519" s="128"/>
      <c r="E519" s="128"/>
      <c r="F519" s="128"/>
    </row>
    <row r="520">
      <c r="D520" s="128"/>
      <c r="E520" s="128"/>
      <c r="F520" s="128"/>
    </row>
    <row r="521">
      <c r="D521" s="128"/>
      <c r="E521" s="128"/>
      <c r="F521" s="128"/>
    </row>
    <row r="522">
      <c r="D522" s="128"/>
      <c r="E522" s="128"/>
      <c r="F522" s="128"/>
    </row>
    <row r="523">
      <c r="D523" s="128"/>
      <c r="E523" s="128"/>
      <c r="F523" s="128"/>
    </row>
    <row r="524">
      <c r="D524" s="128"/>
      <c r="E524" s="128"/>
      <c r="F524" s="128"/>
    </row>
    <row r="525">
      <c r="D525" s="128"/>
      <c r="E525" s="128"/>
      <c r="F525" s="128"/>
    </row>
    <row r="526">
      <c r="D526" s="128"/>
      <c r="E526" s="128"/>
      <c r="F526" s="128"/>
    </row>
    <row r="527">
      <c r="D527" s="128"/>
      <c r="E527" s="128"/>
      <c r="F527" s="128"/>
    </row>
    <row r="528">
      <c r="D528" s="128"/>
      <c r="E528" s="128"/>
      <c r="F528" s="128"/>
    </row>
    <row r="529">
      <c r="D529" s="128"/>
      <c r="E529" s="128"/>
      <c r="F529" s="128"/>
    </row>
    <row r="530">
      <c r="D530" s="128"/>
      <c r="E530" s="128"/>
      <c r="F530" s="128"/>
    </row>
    <row r="531">
      <c r="D531" s="128"/>
      <c r="E531" s="128"/>
      <c r="F531" s="128"/>
    </row>
    <row r="532">
      <c r="D532" s="128"/>
      <c r="E532" s="128"/>
      <c r="F532" s="128"/>
    </row>
    <row r="533">
      <c r="D533" s="128"/>
      <c r="E533" s="128"/>
      <c r="F533" s="128"/>
    </row>
    <row r="534">
      <c r="D534" s="128"/>
      <c r="E534" s="128"/>
      <c r="F534" s="128"/>
    </row>
    <row r="535">
      <c r="D535" s="128"/>
      <c r="E535" s="128"/>
      <c r="F535" s="128"/>
    </row>
    <row r="536">
      <c r="D536" s="128"/>
      <c r="E536" s="128"/>
      <c r="F536" s="128"/>
    </row>
    <row r="537">
      <c r="D537" s="128"/>
      <c r="E537" s="128"/>
      <c r="F537" s="128"/>
    </row>
    <row r="538">
      <c r="D538" s="128"/>
      <c r="E538" s="128"/>
      <c r="F538" s="128"/>
    </row>
    <row r="539">
      <c r="D539" s="128"/>
      <c r="E539" s="128"/>
      <c r="F539" s="128"/>
    </row>
    <row r="540">
      <c r="D540" s="128"/>
      <c r="E540" s="128"/>
      <c r="F540" s="128"/>
    </row>
    <row r="541">
      <c r="D541" s="128"/>
      <c r="E541" s="128"/>
      <c r="F541" s="128"/>
    </row>
    <row r="542">
      <c r="D542" s="128"/>
      <c r="E542" s="128"/>
      <c r="F542" s="128"/>
    </row>
    <row r="543">
      <c r="D543" s="128"/>
      <c r="E543" s="128"/>
      <c r="F543" s="128"/>
    </row>
    <row r="544">
      <c r="D544" s="128"/>
      <c r="E544" s="128"/>
      <c r="F544" s="128"/>
    </row>
    <row r="545">
      <c r="D545" s="128"/>
      <c r="E545" s="128"/>
      <c r="F545" s="128"/>
    </row>
    <row r="546">
      <c r="D546" s="128"/>
      <c r="E546" s="128"/>
      <c r="F546" s="128"/>
    </row>
    <row r="547">
      <c r="D547" s="128"/>
      <c r="E547" s="128"/>
      <c r="F547" s="128"/>
    </row>
    <row r="548">
      <c r="D548" s="128"/>
      <c r="E548" s="128"/>
      <c r="F548" s="128"/>
    </row>
    <row r="549">
      <c r="D549" s="128"/>
      <c r="E549" s="128"/>
      <c r="F549" s="128"/>
    </row>
    <row r="550">
      <c r="D550" s="128"/>
      <c r="E550" s="128"/>
      <c r="F550" s="128"/>
    </row>
    <row r="551">
      <c r="D551" s="128"/>
      <c r="E551" s="128"/>
      <c r="F551" s="128"/>
    </row>
    <row r="552">
      <c r="D552" s="128"/>
      <c r="E552" s="128"/>
      <c r="F552" s="128"/>
    </row>
    <row r="553">
      <c r="D553" s="128"/>
      <c r="E553" s="128"/>
      <c r="F553" s="128"/>
    </row>
    <row r="554">
      <c r="D554" s="128"/>
      <c r="E554" s="128"/>
      <c r="F554" s="128"/>
    </row>
    <row r="555">
      <c r="D555" s="128"/>
      <c r="E555" s="128"/>
      <c r="F555" s="128"/>
    </row>
    <row r="556">
      <c r="D556" s="128"/>
      <c r="E556" s="128"/>
      <c r="F556" s="128"/>
    </row>
    <row r="557">
      <c r="D557" s="128"/>
      <c r="E557" s="128"/>
      <c r="F557" s="128"/>
    </row>
    <row r="558">
      <c r="D558" s="128"/>
      <c r="E558" s="128"/>
      <c r="F558" s="128"/>
    </row>
    <row r="559">
      <c r="D559" s="128"/>
      <c r="E559" s="128"/>
      <c r="F559" s="128"/>
    </row>
    <row r="560">
      <c r="D560" s="128"/>
      <c r="E560" s="128"/>
      <c r="F560" s="128"/>
    </row>
    <row r="561">
      <c r="D561" s="128"/>
      <c r="E561" s="128"/>
      <c r="F561" s="128"/>
    </row>
    <row r="562">
      <c r="D562" s="128"/>
      <c r="E562" s="128"/>
      <c r="F562" s="128"/>
    </row>
    <row r="563">
      <c r="D563" s="128"/>
      <c r="E563" s="128"/>
      <c r="F563" s="128"/>
    </row>
    <row r="564">
      <c r="D564" s="128"/>
      <c r="E564" s="128"/>
      <c r="F564" s="128"/>
    </row>
    <row r="565">
      <c r="D565" s="128"/>
      <c r="E565" s="128"/>
      <c r="F565" s="128"/>
    </row>
    <row r="566">
      <c r="D566" s="128"/>
      <c r="E566" s="128"/>
      <c r="F566" s="128"/>
    </row>
    <row r="567">
      <c r="D567" s="128"/>
      <c r="E567" s="128"/>
      <c r="F567" s="128"/>
    </row>
    <row r="568">
      <c r="D568" s="128"/>
      <c r="E568" s="128"/>
      <c r="F568" s="128"/>
    </row>
    <row r="569">
      <c r="D569" s="128"/>
      <c r="E569" s="128"/>
      <c r="F569" s="128"/>
    </row>
    <row r="570">
      <c r="D570" s="128"/>
      <c r="E570" s="128"/>
      <c r="F570" s="128"/>
    </row>
    <row r="571">
      <c r="D571" s="128"/>
      <c r="E571" s="128"/>
      <c r="F571" s="128"/>
    </row>
    <row r="572">
      <c r="D572" s="128"/>
      <c r="E572" s="128"/>
      <c r="F572" s="128"/>
    </row>
    <row r="573">
      <c r="D573" s="128"/>
      <c r="E573" s="128"/>
      <c r="F573" s="128"/>
    </row>
    <row r="574">
      <c r="D574" s="128"/>
      <c r="E574" s="128"/>
      <c r="F574" s="128"/>
    </row>
    <row r="575">
      <c r="D575" s="128"/>
      <c r="E575" s="128"/>
      <c r="F575" s="128"/>
    </row>
    <row r="576">
      <c r="D576" s="128"/>
      <c r="E576" s="128"/>
      <c r="F576" s="128"/>
    </row>
    <row r="577">
      <c r="D577" s="128"/>
      <c r="E577" s="128"/>
      <c r="F577" s="128"/>
    </row>
    <row r="578">
      <c r="D578" s="128"/>
      <c r="E578" s="128"/>
      <c r="F578" s="128"/>
    </row>
    <row r="579">
      <c r="D579" s="128"/>
      <c r="E579" s="128"/>
      <c r="F579" s="128"/>
    </row>
    <row r="580">
      <c r="D580" s="128"/>
      <c r="E580" s="128"/>
      <c r="F580" s="128"/>
    </row>
    <row r="581">
      <c r="D581" s="128"/>
      <c r="E581" s="128"/>
      <c r="F581" s="128"/>
    </row>
    <row r="582">
      <c r="D582" s="128"/>
      <c r="E582" s="128"/>
      <c r="F582" s="128"/>
    </row>
    <row r="583">
      <c r="D583" s="128"/>
      <c r="E583" s="128"/>
      <c r="F583" s="128"/>
    </row>
    <row r="584">
      <c r="D584" s="128"/>
      <c r="E584" s="128"/>
      <c r="F584" s="128"/>
    </row>
    <row r="585">
      <c r="D585" s="128"/>
      <c r="E585" s="128"/>
      <c r="F585" s="128"/>
    </row>
    <row r="586">
      <c r="D586" s="128"/>
      <c r="E586" s="128"/>
      <c r="F586" s="128"/>
    </row>
    <row r="587">
      <c r="D587" s="128"/>
      <c r="E587" s="128"/>
      <c r="F587" s="128"/>
    </row>
    <row r="588">
      <c r="D588" s="128"/>
      <c r="E588" s="128"/>
      <c r="F588" s="128"/>
    </row>
    <row r="589">
      <c r="D589" s="128"/>
      <c r="E589" s="128"/>
      <c r="F589" s="128"/>
    </row>
    <row r="590">
      <c r="D590" s="128"/>
      <c r="E590" s="128"/>
      <c r="F590" s="128"/>
    </row>
    <row r="591">
      <c r="D591" s="128"/>
      <c r="E591" s="128"/>
      <c r="F591" s="128"/>
    </row>
    <row r="592">
      <c r="D592" s="128"/>
      <c r="E592" s="128"/>
      <c r="F592" s="128"/>
    </row>
    <row r="593">
      <c r="D593" s="128"/>
      <c r="E593" s="128"/>
      <c r="F593" s="128"/>
    </row>
    <row r="594">
      <c r="D594" s="128"/>
      <c r="E594" s="128"/>
      <c r="F594" s="128"/>
    </row>
    <row r="595">
      <c r="D595" s="128"/>
      <c r="E595" s="128"/>
      <c r="F595" s="128"/>
    </row>
    <row r="596">
      <c r="D596" s="128"/>
      <c r="E596" s="128"/>
      <c r="F596" s="128"/>
    </row>
    <row r="597">
      <c r="D597" s="128"/>
      <c r="E597" s="128"/>
      <c r="F597" s="128"/>
    </row>
    <row r="598">
      <c r="D598" s="128"/>
      <c r="E598" s="128"/>
      <c r="F598" s="128"/>
    </row>
    <row r="599">
      <c r="D599" s="128"/>
      <c r="E599" s="128"/>
      <c r="F599" s="128"/>
    </row>
    <row r="600">
      <c r="D600" s="128"/>
      <c r="E600" s="128"/>
      <c r="F600" s="128"/>
    </row>
    <row r="601">
      <c r="D601" s="128"/>
      <c r="E601" s="128"/>
      <c r="F601" s="128"/>
    </row>
    <row r="602">
      <c r="D602" s="128"/>
      <c r="E602" s="128"/>
      <c r="F602" s="128"/>
    </row>
    <row r="603">
      <c r="D603" s="128"/>
      <c r="E603" s="128"/>
      <c r="F603" s="128"/>
    </row>
    <row r="604">
      <c r="D604" s="128"/>
      <c r="E604" s="128"/>
      <c r="F604" s="128"/>
    </row>
    <row r="605">
      <c r="D605" s="128"/>
      <c r="E605" s="128"/>
      <c r="F605" s="128"/>
    </row>
    <row r="606">
      <c r="D606" s="128"/>
      <c r="E606" s="128"/>
      <c r="F606" s="128"/>
    </row>
    <row r="607">
      <c r="D607" s="128"/>
      <c r="E607" s="128"/>
      <c r="F607" s="128"/>
    </row>
    <row r="608">
      <c r="D608" s="128"/>
      <c r="E608" s="128"/>
      <c r="F608" s="128"/>
    </row>
    <row r="609">
      <c r="D609" s="128"/>
      <c r="E609" s="128"/>
      <c r="F609" s="128"/>
    </row>
    <row r="610">
      <c r="D610" s="128"/>
      <c r="E610" s="128"/>
      <c r="F610" s="128"/>
    </row>
    <row r="611">
      <c r="D611" s="128"/>
      <c r="E611" s="128"/>
      <c r="F611" s="128"/>
    </row>
    <row r="612">
      <c r="D612" s="128"/>
      <c r="E612" s="128"/>
      <c r="F612" s="128"/>
    </row>
    <row r="613">
      <c r="D613" s="128"/>
      <c r="E613" s="128"/>
      <c r="F613" s="128"/>
    </row>
    <row r="614">
      <c r="D614" s="128"/>
      <c r="E614" s="128"/>
      <c r="F614" s="128"/>
    </row>
    <row r="615">
      <c r="D615" s="128"/>
      <c r="E615" s="128"/>
      <c r="F615" s="128"/>
    </row>
    <row r="616">
      <c r="D616" s="128"/>
      <c r="E616" s="128"/>
      <c r="F616" s="128"/>
    </row>
    <row r="617">
      <c r="D617" s="128"/>
      <c r="E617" s="128"/>
      <c r="F617" s="128"/>
    </row>
    <row r="618">
      <c r="D618" s="128"/>
      <c r="E618" s="128"/>
      <c r="F618" s="128"/>
    </row>
    <row r="619">
      <c r="D619" s="128"/>
      <c r="E619" s="128"/>
      <c r="F619" s="128"/>
    </row>
    <row r="620">
      <c r="D620" s="128"/>
      <c r="E620" s="128"/>
      <c r="F620" s="128"/>
    </row>
    <row r="621">
      <c r="D621" s="128"/>
      <c r="E621" s="128"/>
      <c r="F621" s="128"/>
    </row>
    <row r="622">
      <c r="D622" s="128"/>
      <c r="E622" s="128"/>
      <c r="F622" s="128"/>
    </row>
    <row r="623">
      <c r="D623" s="128"/>
      <c r="E623" s="128"/>
      <c r="F623" s="128"/>
    </row>
    <row r="624">
      <c r="D624" s="128"/>
      <c r="E624" s="128"/>
      <c r="F624" s="128"/>
    </row>
    <row r="625">
      <c r="D625" s="128"/>
      <c r="E625" s="128"/>
      <c r="F625" s="128"/>
    </row>
    <row r="626">
      <c r="D626" s="128"/>
      <c r="E626" s="128"/>
      <c r="F626" s="128"/>
    </row>
    <row r="627">
      <c r="D627" s="128"/>
      <c r="E627" s="128"/>
      <c r="F627" s="128"/>
    </row>
    <row r="628">
      <c r="D628" s="128"/>
      <c r="E628" s="128"/>
      <c r="F628" s="128"/>
    </row>
    <row r="629">
      <c r="D629" s="128"/>
      <c r="E629" s="128"/>
      <c r="F629" s="128"/>
    </row>
    <row r="630">
      <c r="D630" s="128"/>
      <c r="E630" s="128"/>
      <c r="F630" s="128"/>
    </row>
    <row r="631">
      <c r="D631" s="128"/>
      <c r="E631" s="128"/>
      <c r="F631" s="128"/>
    </row>
    <row r="632">
      <c r="D632" s="128"/>
      <c r="E632" s="128"/>
      <c r="F632" s="128"/>
    </row>
    <row r="633">
      <c r="D633" s="128"/>
      <c r="E633" s="128"/>
      <c r="F633" s="128"/>
    </row>
    <row r="634">
      <c r="D634" s="128"/>
      <c r="E634" s="128"/>
      <c r="F634" s="128"/>
    </row>
    <row r="635">
      <c r="D635" s="128"/>
      <c r="E635" s="128"/>
      <c r="F635" s="128"/>
    </row>
    <row r="636">
      <c r="D636" s="128"/>
      <c r="E636" s="128"/>
      <c r="F636" s="128"/>
    </row>
    <row r="637">
      <c r="D637" s="128"/>
      <c r="E637" s="128"/>
      <c r="F637" s="128"/>
    </row>
    <row r="638">
      <c r="D638" s="128"/>
      <c r="E638" s="128"/>
      <c r="F638" s="128"/>
    </row>
    <row r="639">
      <c r="D639" s="128"/>
      <c r="E639" s="128"/>
      <c r="F639" s="128"/>
    </row>
    <row r="640">
      <c r="D640" s="128"/>
      <c r="E640" s="128"/>
      <c r="F640" s="128"/>
    </row>
    <row r="641">
      <c r="D641" s="128"/>
      <c r="E641" s="128"/>
      <c r="F641" s="128"/>
    </row>
    <row r="642">
      <c r="D642" s="128"/>
      <c r="E642" s="128"/>
      <c r="F642" s="128"/>
    </row>
    <row r="643">
      <c r="D643" s="128"/>
      <c r="E643" s="128"/>
      <c r="F643" s="128"/>
    </row>
    <row r="644">
      <c r="D644" s="128"/>
      <c r="E644" s="128"/>
      <c r="F644" s="128"/>
    </row>
    <row r="645">
      <c r="D645" s="128"/>
      <c r="E645" s="128"/>
      <c r="F645" s="128"/>
    </row>
    <row r="646">
      <c r="D646" s="128"/>
      <c r="E646" s="128"/>
      <c r="F646" s="128"/>
    </row>
    <row r="647">
      <c r="D647" s="128"/>
      <c r="E647" s="128"/>
      <c r="F647" s="128"/>
    </row>
    <row r="648">
      <c r="D648" s="128"/>
      <c r="E648" s="128"/>
      <c r="F648" s="128"/>
    </row>
    <row r="649">
      <c r="D649" s="128"/>
      <c r="E649" s="128"/>
      <c r="F649" s="128"/>
    </row>
    <row r="650">
      <c r="D650" s="128"/>
      <c r="E650" s="128"/>
      <c r="F650" s="128"/>
    </row>
    <row r="651">
      <c r="D651" s="128"/>
      <c r="E651" s="128"/>
      <c r="F651" s="128"/>
    </row>
    <row r="652">
      <c r="D652" s="128"/>
      <c r="E652" s="128"/>
      <c r="F652" s="128"/>
    </row>
    <row r="653">
      <c r="D653" s="128"/>
      <c r="E653" s="128"/>
      <c r="F653" s="128"/>
    </row>
    <row r="654">
      <c r="D654" s="128"/>
      <c r="E654" s="128"/>
      <c r="F654" s="128"/>
    </row>
    <row r="655">
      <c r="D655" s="128"/>
      <c r="E655" s="128"/>
      <c r="F655" s="128"/>
    </row>
    <row r="656">
      <c r="D656" s="128"/>
      <c r="E656" s="128"/>
      <c r="F656" s="128"/>
    </row>
    <row r="657">
      <c r="D657" s="128"/>
      <c r="E657" s="128"/>
      <c r="F657" s="128"/>
    </row>
    <row r="658">
      <c r="D658" s="128"/>
      <c r="E658" s="128"/>
      <c r="F658" s="128"/>
    </row>
    <row r="659">
      <c r="D659" s="128"/>
      <c r="E659" s="128"/>
      <c r="F659" s="128"/>
    </row>
    <row r="660">
      <c r="D660" s="128"/>
      <c r="E660" s="128"/>
      <c r="F660" s="128"/>
    </row>
    <row r="661">
      <c r="D661" s="128"/>
      <c r="E661" s="128"/>
      <c r="F661" s="128"/>
    </row>
    <row r="662">
      <c r="D662" s="128"/>
      <c r="E662" s="128"/>
      <c r="F662" s="128"/>
    </row>
    <row r="663">
      <c r="D663" s="128"/>
      <c r="E663" s="128"/>
      <c r="F663" s="128"/>
    </row>
    <row r="664">
      <c r="D664" s="128"/>
      <c r="E664" s="128"/>
      <c r="F664" s="128"/>
    </row>
    <row r="665">
      <c r="D665" s="128"/>
      <c r="E665" s="128"/>
      <c r="F665" s="128"/>
    </row>
    <row r="666">
      <c r="D666" s="128"/>
      <c r="E666" s="128"/>
      <c r="F666" s="128"/>
    </row>
    <row r="667">
      <c r="D667" s="128"/>
      <c r="E667" s="128"/>
      <c r="F667" s="128"/>
    </row>
    <row r="668">
      <c r="D668" s="128"/>
      <c r="E668" s="128"/>
      <c r="F668" s="128"/>
    </row>
    <row r="669">
      <c r="D669" s="128"/>
      <c r="E669" s="128"/>
      <c r="F669" s="128"/>
    </row>
    <row r="670">
      <c r="D670" s="128"/>
      <c r="E670" s="128"/>
      <c r="F670" s="128"/>
    </row>
    <row r="671">
      <c r="D671" s="128"/>
      <c r="E671" s="128"/>
      <c r="F671" s="128"/>
    </row>
    <row r="672">
      <c r="D672" s="128"/>
      <c r="E672" s="128"/>
      <c r="F672" s="128"/>
    </row>
    <row r="673">
      <c r="D673" s="128"/>
      <c r="E673" s="128"/>
      <c r="F673" s="128"/>
    </row>
    <row r="674">
      <c r="D674" s="128"/>
      <c r="E674" s="128"/>
      <c r="F674" s="128"/>
    </row>
    <row r="675">
      <c r="D675" s="128"/>
      <c r="E675" s="128"/>
      <c r="F675" s="128"/>
    </row>
    <row r="676">
      <c r="D676" s="128"/>
      <c r="E676" s="128"/>
      <c r="F676" s="128"/>
    </row>
    <row r="677">
      <c r="D677" s="128"/>
      <c r="E677" s="128"/>
      <c r="F677" s="128"/>
    </row>
    <row r="678">
      <c r="D678" s="128"/>
      <c r="E678" s="128"/>
      <c r="F678" s="128"/>
    </row>
    <row r="679">
      <c r="D679" s="128"/>
      <c r="E679" s="128"/>
      <c r="F679" s="128"/>
    </row>
    <row r="680">
      <c r="D680" s="128"/>
      <c r="E680" s="128"/>
      <c r="F680" s="128"/>
    </row>
    <row r="681">
      <c r="D681" s="128"/>
      <c r="E681" s="128"/>
      <c r="F681" s="128"/>
    </row>
    <row r="682">
      <c r="D682" s="128"/>
      <c r="E682" s="128"/>
      <c r="F682" s="128"/>
    </row>
    <row r="683">
      <c r="D683" s="128"/>
      <c r="E683" s="128"/>
      <c r="F683" s="128"/>
    </row>
    <row r="684">
      <c r="D684" s="128"/>
      <c r="E684" s="128"/>
      <c r="F684" s="128"/>
    </row>
    <row r="685">
      <c r="D685" s="128"/>
      <c r="E685" s="128"/>
      <c r="F685" s="128"/>
    </row>
    <row r="686">
      <c r="D686" s="128"/>
      <c r="E686" s="128"/>
      <c r="F686" s="128"/>
    </row>
    <row r="687">
      <c r="D687" s="128"/>
      <c r="E687" s="128"/>
      <c r="F687" s="128"/>
    </row>
    <row r="688">
      <c r="D688" s="128"/>
      <c r="E688" s="128"/>
      <c r="F688" s="128"/>
    </row>
    <row r="689">
      <c r="D689" s="128"/>
      <c r="E689" s="128"/>
      <c r="F689" s="128"/>
    </row>
    <row r="690">
      <c r="D690" s="128"/>
      <c r="E690" s="128"/>
      <c r="F690" s="128"/>
    </row>
    <row r="691">
      <c r="D691" s="128"/>
      <c r="E691" s="128"/>
      <c r="F691" s="128"/>
    </row>
    <row r="692">
      <c r="D692" s="128"/>
      <c r="E692" s="128"/>
      <c r="F692" s="128"/>
    </row>
    <row r="693">
      <c r="D693" s="128"/>
      <c r="E693" s="128"/>
      <c r="F693" s="128"/>
    </row>
    <row r="694">
      <c r="D694" s="128"/>
      <c r="E694" s="128"/>
      <c r="F694" s="128"/>
    </row>
    <row r="695">
      <c r="D695" s="128"/>
      <c r="E695" s="128"/>
      <c r="F695" s="128"/>
    </row>
    <row r="696">
      <c r="D696" s="128"/>
      <c r="E696" s="128"/>
      <c r="F696" s="128"/>
    </row>
    <row r="697">
      <c r="D697" s="128"/>
      <c r="E697" s="128"/>
      <c r="F697" s="128"/>
    </row>
    <row r="698">
      <c r="D698" s="128"/>
      <c r="E698" s="128"/>
      <c r="F698" s="128"/>
    </row>
    <row r="699">
      <c r="D699" s="128"/>
      <c r="E699" s="128"/>
      <c r="F699" s="128"/>
    </row>
    <row r="700">
      <c r="D700" s="128"/>
      <c r="E700" s="128"/>
      <c r="F700" s="128"/>
    </row>
    <row r="701">
      <c r="D701" s="128"/>
      <c r="E701" s="128"/>
      <c r="F701" s="128"/>
    </row>
    <row r="702">
      <c r="D702" s="128"/>
      <c r="E702" s="128"/>
      <c r="F702" s="128"/>
    </row>
    <row r="703">
      <c r="D703" s="128"/>
      <c r="E703" s="128"/>
      <c r="F703" s="128"/>
    </row>
    <row r="704">
      <c r="D704" s="128"/>
      <c r="E704" s="128"/>
      <c r="F704" s="128"/>
    </row>
    <row r="705">
      <c r="D705" s="128"/>
      <c r="E705" s="128"/>
      <c r="F705" s="128"/>
    </row>
    <row r="706">
      <c r="D706" s="128"/>
      <c r="E706" s="128"/>
      <c r="F706" s="128"/>
    </row>
    <row r="707">
      <c r="D707" s="128"/>
      <c r="E707" s="128"/>
      <c r="F707" s="128"/>
    </row>
    <row r="708">
      <c r="D708" s="128"/>
      <c r="E708" s="128"/>
      <c r="F708" s="128"/>
    </row>
    <row r="709">
      <c r="D709" s="128"/>
      <c r="E709" s="128"/>
      <c r="F709" s="128"/>
    </row>
    <row r="710">
      <c r="D710" s="128"/>
      <c r="E710" s="128"/>
      <c r="F710" s="128"/>
    </row>
    <row r="711">
      <c r="D711" s="128"/>
      <c r="E711" s="128"/>
      <c r="F711" s="128"/>
    </row>
    <row r="712">
      <c r="D712" s="128"/>
      <c r="E712" s="128"/>
      <c r="F712" s="128"/>
    </row>
    <row r="713">
      <c r="D713" s="128"/>
      <c r="E713" s="128"/>
      <c r="F713" s="128"/>
    </row>
    <row r="714">
      <c r="D714" s="128"/>
      <c r="E714" s="128"/>
      <c r="F714" s="128"/>
    </row>
    <row r="715">
      <c r="D715" s="128"/>
      <c r="E715" s="128"/>
      <c r="F715" s="128"/>
    </row>
    <row r="716">
      <c r="D716" s="128"/>
      <c r="E716" s="128"/>
      <c r="F716" s="128"/>
    </row>
    <row r="717">
      <c r="D717" s="128"/>
      <c r="E717" s="128"/>
      <c r="F717" s="128"/>
    </row>
    <row r="718">
      <c r="D718" s="128"/>
      <c r="E718" s="128"/>
      <c r="F718" s="128"/>
    </row>
    <row r="719">
      <c r="D719" s="128"/>
      <c r="E719" s="128"/>
      <c r="F719" s="128"/>
    </row>
    <row r="720">
      <c r="D720" s="128"/>
      <c r="E720" s="128"/>
      <c r="F720" s="128"/>
    </row>
    <row r="721">
      <c r="D721" s="128"/>
      <c r="E721" s="128"/>
      <c r="F721" s="128"/>
    </row>
    <row r="722">
      <c r="D722" s="128"/>
      <c r="E722" s="128"/>
      <c r="F722" s="128"/>
    </row>
    <row r="723">
      <c r="D723" s="128"/>
      <c r="E723" s="128"/>
      <c r="F723" s="128"/>
    </row>
    <row r="724">
      <c r="D724" s="128"/>
      <c r="E724" s="128"/>
      <c r="F724" s="128"/>
    </row>
    <row r="725">
      <c r="D725" s="128"/>
      <c r="E725" s="128"/>
      <c r="F725" s="128"/>
    </row>
    <row r="726">
      <c r="D726" s="128"/>
      <c r="E726" s="128"/>
      <c r="F726" s="128"/>
    </row>
    <row r="727">
      <c r="D727" s="128"/>
      <c r="E727" s="128"/>
      <c r="F727" s="128"/>
    </row>
    <row r="728">
      <c r="D728" s="128"/>
      <c r="E728" s="128"/>
      <c r="F728" s="128"/>
    </row>
    <row r="729">
      <c r="D729" s="128"/>
      <c r="E729" s="128"/>
      <c r="F729" s="128"/>
    </row>
    <row r="730">
      <c r="D730" s="128"/>
      <c r="E730" s="128"/>
      <c r="F730" s="128"/>
    </row>
    <row r="731">
      <c r="D731" s="128"/>
      <c r="E731" s="128"/>
      <c r="F731" s="128"/>
    </row>
    <row r="732">
      <c r="D732" s="128"/>
      <c r="E732" s="128"/>
      <c r="F732" s="128"/>
    </row>
    <row r="733">
      <c r="D733" s="128"/>
      <c r="E733" s="128"/>
      <c r="F733" s="128"/>
    </row>
    <row r="734">
      <c r="D734" s="128"/>
      <c r="E734" s="128"/>
      <c r="F734" s="128"/>
    </row>
    <row r="735">
      <c r="D735" s="128"/>
      <c r="E735" s="128"/>
      <c r="F735" s="128"/>
    </row>
    <row r="736">
      <c r="D736" s="128"/>
      <c r="E736" s="128"/>
      <c r="F736" s="128"/>
    </row>
    <row r="737">
      <c r="D737" s="128"/>
      <c r="E737" s="128"/>
      <c r="F737" s="128"/>
    </row>
    <row r="738">
      <c r="D738" s="128"/>
      <c r="E738" s="128"/>
      <c r="F738" s="128"/>
    </row>
    <row r="739">
      <c r="D739" s="128"/>
      <c r="E739" s="128"/>
      <c r="F739" s="128"/>
    </row>
    <row r="740">
      <c r="D740" s="128"/>
      <c r="E740" s="128"/>
      <c r="F740" s="128"/>
    </row>
    <row r="741">
      <c r="D741" s="128"/>
      <c r="E741" s="128"/>
      <c r="F741" s="128"/>
    </row>
    <row r="742">
      <c r="D742" s="128"/>
      <c r="E742" s="128"/>
      <c r="F742" s="128"/>
    </row>
    <row r="743">
      <c r="D743" s="128"/>
      <c r="E743" s="128"/>
      <c r="F743" s="128"/>
    </row>
    <row r="744">
      <c r="D744" s="128"/>
      <c r="E744" s="128"/>
      <c r="F744" s="128"/>
    </row>
    <row r="745">
      <c r="D745" s="128"/>
      <c r="E745" s="128"/>
      <c r="F745" s="128"/>
    </row>
    <row r="746">
      <c r="D746" s="128"/>
      <c r="E746" s="128"/>
      <c r="F746" s="128"/>
    </row>
    <row r="747">
      <c r="D747" s="128"/>
      <c r="E747" s="128"/>
      <c r="F747" s="128"/>
    </row>
    <row r="748">
      <c r="D748" s="128"/>
      <c r="E748" s="128"/>
      <c r="F748" s="128"/>
    </row>
    <row r="749">
      <c r="D749" s="128"/>
      <c r="E749" s="128"/>
      <c r="F749" s="128"/>
    </row>
    <row r="750">
      <c r="D750" s="128"/>
      <c r="E750" s="128"/>
      <c r="F750" s="128"/>
    </row>
    <row r="751">
      <c r="D751" s="128"/>
      <c r="E751" s="128"/>
      <c r="F751" s="128"/>
    </row>
    <row r="752">
      <c r="D752" s="128"/>
      <c r="E752" s="128"/>
      <c r="F752" s="128"/>
    </row>
    <row r="753">
      <c r="D753" s="128"/>
      <c r="E753" s="128"/>
      <c r="F753" s="128"/>
    </row>
    <row r="754">
      <c r="D754" s="128"/>
      <c r="E754" s="128"/>
      <c r="F754" s="128"/>
    </row>
    <row r="755">
      <c r="D755" s="128"/>
      <c r="E755" s="128"/>
      <c r="F755" s="128"/>
    </row>
    <row r="756">
      <c r="D756" s="128"/>
      <c r="E756" s="128"/>
      <c r="F756" s="128"/>
    </row>
    <row r="757">
      <c r="D757" s="128"/>
      <c r="E757" s="128"/>
      <c r="F757" s="128"/>
    </row>
    <row r="758">
      <c r="D758" s="128"/>
      <c r="E758" s="128"/>
      <c r="F758" s="128"/>
    </row>
    <row r="759">
      <c r="D759" s="128"/>
      <c r="E759" s="128"/>
      <c r="F759" s="128"/>
    </row>
    <row r="760">
      <c r="D760" s="128"/>
      <c r="E760" s="128"/>
      <c r="F760" s="128"/>
    </row>
    <row r="761">
      <c r="D761" s="128"/>
      <c r="E761" s="128"/>
      <c r="F761" s="128"/>
    </row>
    <row r="762">
      <c r="D762" s="128"/>
      <c r="E762" s="128"/>
      <c r="F762" s="128"/>
    </row>
    <row r="763">
      <c r="D763" s="128"/>
      <c r="E763" s="128"/>
      <c r="F763" s="128"/>
    </row>
    <row r="764">
      <c r="D764" s="128"/>
      <c r="E764" s="128"/>
      <c r="F764" s="128"/>
    </row>
    <row r="765">
      <c r="D765" s="128"/>
      <c r="E765" s="128"/>
      <c r="F765" s="128"/>
    </row>
    <row r="766">
      <c r="D766" s="128"/>
      <c r="E766" s="128"/>
      <c r="F766" s="128"/>
    </row>
    <row r="767">
      <c r="D767" s="128"/>
      <c r="E767" s="128"/>
      <c r="F767" s="128"/>
    </row>
    <row r="768">
      <c r="D768" s="128"/>
      <c r="E768" s="128"/>
      <c r="F768" s="128"/>
    </row>
    <row r="769">
      <c r="D769" s="128"/>
      <c r="E769" s="128"/>
      <c r="F769" s="128"/>
    </row>
    <row r="770">
      <c r="D770" s="128"/>
      <c r="E770" s="128"/>
      <c r="F770" s="128"/>
    </row>
    <row r="771">
      <c r="D771" s="128"/>
      <c r="E771" s="128"/>
      <c r="F771" s="128"/>
    </row>
    <row r="772">
      <c r="D772" s="128"/>
      <c r="E772" s="128"/>
      <c r="F772" s="128"/>
    </row>
    <row r="773">
      <c r="D773" s="128"/>
      <c r="E773" s="128"/>
      <c r="F773" s="128"/>
    </row>
    <row r="774">
      <c r="D774" s="128"/>
      <c r="E774" s="128"/>
      <c r="F774" s="128"/>
    </row>
    <row r="775">
      <c r="D775" s="128"/>
      <c r="E775" s="128"/>
      <c r="F775" s="128"/>
    </row>
    <row r="776">
      <c r="D776" s="128"/>
      <c r="E776" s="128"/>
      <c r="F776" s="128"/>
    </row>
    <row r="777">
      <c r="D777" s="128"/>
      <c r="E777" s="128"/>
      <c r="F777" s="128"/>
    </row>
    <row r="778">
      <c r="D778" s="128"/>
      <c r="E778" s="128"/>
      <c r="F778" s="128"/>
    </row>
    <row r="779">
      <c r="D779" s="128"/>
      <c r="E779" s="128"/>
      <c r="F779" s="128"/>
    </row>
    <row r="780">
      <c r="D780" s="128"/>
      <c r="E780" s="128"/>
      <c r="F780" s="128"/>
    </row>
    <row r="781">
      <c r="D781" s="128"/>
      <c r="E781" s="128"/>
      <c r="F781" s="128"/>
    </row>
    <row r="782">
      <c r="D782" s="128"/>
      <c r="E782" s="128"/>
      <c r="F782" s="128"/>
    </row>
    <row r="783">
      <c r="D783" s="128"/>
      <c r="E783" s="128"/>
      <c r="F783" s="128"/>
    </row>
    <row r="784">
      <c r="D784" s="128"/>
      <c r="E784" s="128"/>
      <c r="F784" s="128"/>
    </row>
    <row r="785">
      <c r="D785" s="128"/>
      <c r="E785" s="128"/>
      <c r="F785" s="128"/>
    </row>
    <row r="786">
      <c r="D786" s="128"/>
      <c r="E786" s="128"/>
      <c r="F786" s="128"/>
    </row>
    <row r="787">
      <c r="D787" s="128"/>
      <c r="E787" s="128"/>
      <c r="F787" s="128"/>
    </row>
    <row r="788">
      <c r="D788" s="128"/>
      <c r="E788" s="128"/>
      <c r="F788" s="128"/>
    </row>
    <row r="789">
      <c r="D789" s="128"/>
      <c r="E789" s="128"/>
      <c r="F789" s="128"/>
    </row>
    <row r="790">
      <c r="D790" s="128"/>
      <c r="E790" s="128"/>
      <c r="F790" s="128"/>
    </row>
    <row r="791">
      <c r="D791" s="128"/>
      <c r="E791" s="128"/>
      <c r="F791" s="128"/>
    </row>
    <row r="792">
      <c r="D792" s="128"/>
      <c r="E792" s="128"/>
      <c r="F792" s="128"/>
    </row>
    <row r="793">
      <c r="D793" s="128"/>
      <c r="E793" s="128"/>
      <c r="F793" s="128"/>
    </row>
    <row r="794">
      <c r="D794" s="128"/>
      <c r="E794" s="128"/>
      <c r="F794" s="128"/>
    </row>
    <row r="795">
      <c r="D795" s="128"/>
      <c r="E795" s="128"/>
      <c r="F795" s="128"/>
    </row>
    <row r="796">
      <c r="D796" s="128"/>
      <c r="E796" s="128"/>
      <c r="F796" s="128"/>
    </row>
    <row r="797">
      <c r="D797" s="128"/>
      <c r="E797" s="128"/>
      <c r="F797" s="128"/>
    </row>
    <row r="798">
      <c r="D798" s="128"/>
      <c r="E798" s="128"/>
      <c r="F798" s="128"/>
    </row>
    <row r="799">
      <c r="D799" s="128"/>
      <c r="E799" s="128"/>
      <c r="F799" s="128"/>
    </row>
    <row r="800">
      <c r="D800" s="128"/>
      <c r="E800" s="128"/>
      <c r="F800" s="128"/>
    </row>
    <row r="801">
      <c r="D801" s="128"/>
      <c r="E801" s="128"/>
      <c r="F801" s="128"/>
    </row>
    <row r="802">
      <c r="D802" s="128"/>
      <c r="E802" s="128"/>
      <c r="F802" s="128"/>
    </row>
    <row r="803">
      <c r="D803" s="128"/>
      <c r="E803" s="128"/>
      <c r="F803" s="128"/>
    </row>
    <row r="804">
      <c r="D804" s="128"/>
      <c r="E804" s="128"/>
      <c r="F804" s="128"/>
    </row>
    <row r="805">
      <c r="D805" s="128"/>
      <c r="E805" s="128"/>
      <c r="F805" s="128"/>
    </row>
    <row r="806">
      <c r="D806" s="128"/>
      <c r="E806" s="128"/>
      <c r="F806" s="128"/>
    </row>
    <row r="807">
      <c r="D807" s="128"/>
      <c r="E807" s="128"/>
      <c r="F807" s="128"/>
    </row>
    <row r="808">
      <c r="D808" s="128"/>
      <c r="E808" s="128"/>
      <c r="F808" s="128"/>
    </row>
    <row r="809">
      <c r="D809" s="128"/>
      <c r="E809" s="128"/>
      <c r="F809" s="128"/>
    </row>
    <row r="810">
      <c r="D810" s="128"/>
      <c r="E810" s="128"/>
      <c r="F810" s="128"/>
    </row>
    <row r="811">
      <c r="D811" s="128"/>
      <c r="E811" s="128"/>
      <c r="F811" s="128"/>
    </row>
    <row r="812">
      <c r="D812" s="128"/>
      <c r="E812" s="128"/>
      <c r="F812" s="128"/>
    </row>
    <row r="813">
      <c r="D813" s="128"/>
      <c r="E813" s="128"/>
      <c r="F813" s="128"/>
    </row>
    <row r="814">
      <c r="D814" s="128"/>
      <c r="E814" s="128"/>
      <c r="F814" s="128"/>
    </row>
    <row r="815">
      <c r="D815" s="128"/>
      <c r="E815" s="128"/>
      <c r="F815" s="128"/>
    </row>
    <row r="816">
      <c r="D816" s="128"/>
      <c r="E816" s="128"/>
      <c r="F816" s="128"/>
    </row>
    <row r="817">
      <c r="D817" s="128"/>
      <c r="E817" s="128"/>
      <c r="F817" s="128"/>
    </row>
    <row r="818">
      <c r="D818" s="128"/>
      <c r="E818" s="128"/>
      <c r="F818" s="128"/>
    </row>
    <row r="819">
      <c r="D819" s="128"/>
      <c r="E819" s="128"/>
      <c r="F819" s="128"/>
    </row>
    <row r="820">
      <c r="D820" s="128"/>
      <c r="E820" s="128"/>
      <c r="F820" s="128"/>
    </row>
    <row r="821">
      <c r="D821" s="128"/>
      <c r="E821" s="128"/>
      <c r="F821" s="128"/>
    </row>
    <row r="822">
      <c r="D822" s="128"/>
      <c r="E822" s="128"/>
      <c r="F822" s="128"/>
    </row>
    <row r="823">
      <c r="D823" s="128"/>
      <c r="E823" s="128"/>
      <c r="F823" s="128"/>
    </row>
    <row r="824">
      <c r="D824" s="128"/>
      <c r="E824" s="128"/>
      <c r="F824" s="128"/>
    </row>
    <row r="825">
      <c r="D825" s="128"/>
      <c r="E825" s="128"/>
      <c r="F825" s="128"/>
    </row>
    <row r="826">
      <c r="D826" s="128"/>
      <c r="E826" s="128"/>
      <c r="F826" s="128"/>
    </row>
    <row r="827">
      <c r="D827" s="128"/>
      <c r="E827" s="128"/>
      <c r="F827" s="128"/>
    </row>
    <row r="828">
      <c r="D828" s="128"/>
      <c r="E828" s="128"/>
      <c r="F828" s="128"/>
    </row>
    <row r="829">
      <c r="D829" s="128"/>
      <c r="E829" s="128"/>
      <c r="F829" s="128"/>
    </row>
    <row r="830">
      <c r="D830" s="128"/>
      <c r="E830" s="128"/>
      <c r="F830" s="128"/>
    </row>
    <row r="831">
      <c r="D831" s="128"/>
      <c r="E831" s="128"/>
      <c r="F831" s="128"/>
    </row>
    <row r="832">
      <c r="D832" s="128"/>
      <c r="E832" s="128"/>
      <c r="F832" s="128"/>
    </row>
    <row r="833">
      <c r="D833" s="128"/>
      <c r="E833" s="128"/>
      <c r="F833" s="128"/>
    </row>
    <row r="834">
      <c r="D834" s="128"/>
      <c r="E834" s="128"/>
      <c r="F834" s="128"/>
    </row>
    <row r="835">
      <c r="D835" s="128"/>
      <c r="E835" s="128"/>
      <c r="F835" s="128"/>
    </row>
    <row r="836">
      <c r="D836" s="128"/>
      <c r="E836" s="128"/>
      <c r="F836" s="128"/>
    </row>
    <row r="837">
      <c r="D837" s="128"/>
      <c r="E837" s="128"/>
      <c r="F837" s="128"/>
    </row>
    <row r="838">
      <c r="D838" s="128"/>
      <c r="E838" s="128"/>
      <c r="F838" s="128"/>
    </row>
    <row r="839">
      <c r="D839" s="128"/>
      <c r="E839" s="128"/>
      <c r="F839" s="128"/>
    </row>
    <row r="840">
      <c r="D840" s="128"/>
      <c r="E840" s="128"/>
      <c r="F840" s="128"/>
    </row>
    <row r="841">
      <c r="D841" s="128"/>
      <c r="E841" s="128"/>
      <c r="F841" s="128"/>
    </row>
    <row r="842">
      <c r="D842" s="128"/>
      <c r="E842" s="128"/>
      <c r="F842" s="128"/>
    </row>
    <row r="843">
      <c r="D843" s="128"/>
      <c r="E843" s="128"/>
      <c r="F843" s="128"/>
    </row>
    <row r="844">
      <c r="D844" s="128"/>
      <c r="E844" s="128"/>
      <c r="F844" s="128"/>
    </row>
    <row r="845">
      <c r="D845" s="128"/>
      <c r="E845" s="128"/>
      <c r="F845" s="128"/>
    </row>
    <row r="846">
      <c r="D846" s="128"/>
      <c r="E846" s="128"/>
      <c r="F846" s="128"/>
    </row>
    <row r="847">
      <c r="D847" s="128"/>
      <c r="E847" s="128"/>
      <c r="F847" s="128"/>
    </row>
    <row r="848">
      <c r="D848" s="128"/>
      <c r="E848" s="128"/>
      <c r="F848" s="128"/>
    </row>
    <row r="849">
      <c r="D849" s="128"/>
      <c r="E849" s="128"/>
      <c r="F849" s="128"/>
    </row>
    <row r="850">
      <c r="D850" s="128"/>
      <c r="E850" s="128"/>
      <c r="F850" s="128"/>
    </row>
    <row r="851">
      <c r="D851" s="128"/>
      <c r="E851" s="128"/>
      <c r="F851" s="128"/>
    </row>
    <row r="852">
      <c r="D852" s="128"/>
      <c r="E852" s="128"/>
      <c r="F852" s="128"/>
    </row>
    <row r="853">
      <c r="D853" s="128"/>
      <c r="E853" s="128"/>
      <c r="F853" s="128"/>
    </row>
    <row r="854">
      <c r="D854" s="128"/>
      <c r="E854" s="128"/>
      <c r="F854" s="128"/>
    </row>
    <row r="855">
      <c r="D855" s="128"/>
      <c r="E855" s="128"/>
      <c r="F855" s="128"/>
    </row>
    <row r="856">
      <c r="D856" s="128"/>
      <c r="E856" s="128"/>
      <c r="F856" s="128"/>
    </row>
    <row r="857">
      <c r="D857" s="128"/>
      <c r="E857" s="128"/>
      <c r="F857" s="128"/>
    </row>
    <row r="858">
      <c r="D858" s="128"/>
      <c r="E858" s="128"/>
      <c r="F858" s="128"/>
    </row>
    <row r="859">
      <c r="D859" s="128"/>
      <c r="E859" s="128"/>
      <c r="F859" s="128"/>
    </row>
    <row r="860">
      <c r="D860" s="128"/>
      <c r="E860" s="128"/>
      <c r="F860" s="128"/>
    </row>
    <row r="861">
      <c r="D861" s="128"/>
      <c r="E861" s="128"/>
      <c r="F861" s="128"/>
    </row>
    <row r="862">
      <c r="D862" s="128"/>
      <c r="E862" s="128"/>
      <c r="F862" s="128"/>
    </row>
    <row r="863">
      <c r="D863" s="128"/>
      <c r="E863" s="128"/>
      <c r="F863" s="128"/>
    </row>
    <row r="864">
      <c r="D864" s="128"/>
      <c r="E864" s="128"/>
      <c r="F864" s="128"/>
    </row>
    <row r="865">
      <c r="D865" s="128"/>
      <c r="E865" s="128"/>
      <c r="F865" s="128"/>
    </row>
    <row r="866">
      <c r="D866" s="128"/>
      <c r="E866" s="128"/>
      <c r="F866" s="128"/>
    </row>
    <row r="867">
      <c r="D867" s="128"/>
      <c r="E867" s="128"/>
      <c r="F867" s="128"/>
    </row>
    <row r="868">
      <c r="D868" s="128"/>
      <c r="E868" s="128"/>
      <c r="F868" s="128"/>
    </row>
    <row r="869">
      <c r="D869" s="128"/>
      <c r="E869" s="128"/>
      <c r="F869" s="128"/>
    </row>
    <row r="870">
      <c r="D870" s="128"/>
      <c r="E870" s="128"/>
      <c r="F870" s="128"/>
    </row>
    <row r="871">
      <c r="D871" s="128"/>
      <c r="E871" s="128"/>
      <c r="F871" s="128"/>
    </row>
    <row r="872">
      <c r="D872" s="128"/>
      <c r="E872" s="128"/>
      <c r="F872" s="128"/>
    </row>
    <row r="873">
      <c r="D873" s="128"/>
      <c r="E873" s="128"/>
      <c r="F873" s="128"/>
    </row>
    <row r="874">
      <c r="D874" s="128"/>
      <c r="E874" s="128"/>
      <c r="F874" s="128"/>
    </row>
    <row r="875">
      <c r="D875" s="128"/>
      <c r="E875" s="128"/>
      <c r="F875" s="128"/>
    </row>
    <row r="876">
      <c r="D876" s="128"/>
      <c r="E876" s="128"/>
      <c r="F876" s="128"/>
    </row>
    <row r="877">
      <c r="D877" s="128"/>
      <c r="E877" s="128"/>
      <c r="F877" s="128"/>
    </row>
    <row r="878">
      <c r="D878" s="128"/>
      <c r="E878" s="128"/>
      <c r="F878" s="128"/>
    </row>
    <row r="879">
      <c r="D879" s="128"/>
      <c r="E879" s="128"/>
      <c r="F879" s="128"/>
    </row>
    <row r="880">
      <c r="D880" s="128"/>
      <c r="E880" s="128"/>
      <c r="F880" s="128"/>
    </row>
    <row r="881">
      <c r="D881" s="128"/>
      <c r="E881" s="128"/>
      <c r="F881" s="128"/>
    </row>
    <row r="882">
      <c r="D882" s="128"/>
      <c r="E882" s="128"/>
      <c r="F882" s="128"/>
    </row>
    <row r="883">
      <c r="D883" s="128"/>
      <c r="E883" s="128"/>
      <c r="F883" s="128"/>
    </row>
    <row r="884">
      <c r="D884" s="128"/>
      <c r="E884" s="128"/>
      <c r="F884" s="128"/>
    </row>
    <row r="885">
      <c r="D885" s="128"/>
      <c r="E885" s="128"/>
      <c r="F885" s="128"/>
    </row>
    <row r="886">
      <c r="D886" s="128"/>
      <c r="E886" s="128"/>
      <c r="F886" s="128"/>
    </row>
    <row r="887">
      <c r="D887" s="128"/>
      <c r="E887" s="128"/>
      <c r="F887" s="128"/>
    </row>
    <row r="888">
      <c r="D888" s="128"/>
      <c r="E888" s="128"/>
      <c r="F888" s="128"/>
    </row>
    <row r="889">
      <c r="D889" s="128"/>
      <c r="E889" s="128"/>
      <c r="F889" s="128"/>
    </row>
    <row r="890">
      <c r="D890" s="128"/>
      <c r="E890" s="128"/>
      <c r="F890" s="128"/>
    </row>
    <row r="891">
      <c r="D891" s="128"/>
      <c r="E891" s="128"/>
      <c r="F891" s="128"/>
    </row>
    <row r="892">
      <c r="D892" s="128"/>
      <c r="E892" s="128"/>
      <c r="F892" s="128"/>
    </row>
    <row r="893">
      <c r="D893" s="128"/>
      <c r="E893" s="128"/>
      <c r="F893" s="128"/>
    </row>
    <row r="894">
      <c r="D894" s="128"/>
      <c r="E894" s="128"/>
      <c r="F894" s="128"/>
    </row>
    <row r="895">
      <c r="D895" s="128"/>
      <c r="E895" s="128"/>
      <c r="F895" s="128"/>
    </row>
    <row r="896">
      <c r="D896" s="128"/>
      <c r="E896" s="128"/>
      <c r="F896" s="128"/>
    </row>
    <row r="897">
      <c r="D897" s="128"/>
      <c r="E897" s="128"/>
      <c r="F897" s="128"/>
    </row>
    <row r="898">
      <c r="D898" s="128"/>
      <c r="E898" s="128"/>
      <c r="F898" s="128"/>
    </row>
    <row r="899">
      <c r="D899" s="128"/>
      <c r="E899" s="128"/>
      <c r="F899" s="128"/>
    </row>
    <row r="900">
      <c r="D900" s="128"/>
      <c r="E900" s="128"/>
      <c r="F900" s="128"/>
    </row>
    <row r="901">
      <c r="D901" s="128"/>
      <c r="E901" s="128"/>
      <c r="F901" s="128"/>
    </row>
    <row r="902">
      <c r="D902" s="128"/>
      <c r="E902" s="128"/>
      <c r="F902" s="128"/>
    </row>
    <row r="903">
      <c r="D903" s="128"/>
      <c r="E903" s="128"/>
      <c r="F903" s="128"/>
    </row>
    <row r="904">
      <c r="D904" s="128"/>
      <c r="E904" s="128"/>
      <c r="F904" s="128"/>
    </row>
    <row r="905">
      <c r="D905" s="128"/>
      <c r="E905" s="128"/>
      <c r="F905" s="128"/>
    </row>
    <row r="906">
      <c r="D906" s="128"/>
      <c r="E906" s="128"/>
      <c r="F906" s="128"/>
    </row>
    <row r="907">
      <c r="D907" s="128"/>
      <c r="E907" s="128"/>
      <c r="F907" s="128"/>
    </row>
    <row r="908">
      <c r="D908" s="128"/>
      <c r="E908" s="128"/>
      <c r="F908" s="128"/>
    </row>
    <row r="909">
      <c r="D909" s="128"/>
      <c r="E909" s="128"/>
      <c r="F909" s="128"/>
    </row>
    <row r="910">
      <c r="D910" s="128"/>
      <c r="E910" s="128"/>
      <c r="F910" s="128"/>
    </row>
    <row r="911">
      <c r="D911" s="128"/>
      <c r="E911" s="128"/>
      <c r="F911" s="128"/>
    </row>
    <row r="912">
      <c r="D912" s="128"/>
      <c r="E912" s="128"/>
      <c r="F912" s="128"/>
    </row>
    <row r="913">
      <c r="D913" s="128"/>
      <c r="E913" s="128"/>
      <c r="F913" s="128"/>
    </row>
    <row r="914">
      <c r="D914" s="128"/>
      <c r="E914" s="128"/>
      <c r="F914" s="128"/>
    </row>
    <row r="915">
      <c r="D915" s="128"/>
      <c r="E915" s="128"/>
      <c r="F915" s="128"/>
    </row>
    <row r="916">
      <c r="D916" s="128"/>
      <c r="E916" s="128"/>
      <c r="F916" s="128"/>
    </row>
    <row r="917">
      <c r="D917" s="128"/>
      <c r="E917" s="128"/>
      <c r="F917" s="128"/>
    </row>
    <row r="918">
      <c r="D918" s="128"/>
      <c r="E918" s="128"/>
      <c r="F918" s="128"/>
    </row>
    <row r="919">
      <c r="D919" s="128"/>
      <c r="E919" s="128"/>
      <c r="F919" s="128"/>
    </row>
    <row r="920">
      <c r="D920" s="128"/>
      <c r="E920" s="128"/>
      <c r="F920" s="128"/>
    </row>
    <row r="921">
      <c r="D921" s="128"/>
      <c r="E921" s="128"/>
      <c r="F921" s="128"/>
    </row>
    <row r="922">
      <c r="D922" s="128"/>
      <c r="E922" s="128"/>
      <c r="F922" s="128"/>
    </row>
    <row r="923">
      <c r="D923" s="128"/>
      <c r="E923" s="128"/>
      <c r="F923" s="128"/>
    </row>
    <row r="924">
      <c r="D924" s="128"/>
      <c r="E924" s="128"/>
      <c r="F924" s="128"/>
    </row>
    <row r="925">
      <c r="D925" s="128"/>
      <c r="E925" s="128"/>
      <c r="F925" s="128"/>
    </row>
    <row r="926">
      <c r="D926" s="128"/>
      <c r="E926" s="128"/>
      <c r="F926" s="128"/>
    </row>
    <row r="927">
      <c r="D927" s="128"/>
      <c r="E927" s="128"/>
      <c r="F927" s="128"/>
    </row>
    <row r="928">
      <c r="D928" s="128"/>
      <c r="E928" s="128"/>
      <c r="F928" s="128"/>
    </row>
    <row r="929">
      <c r="D929" s="128"/>
      <c r="E929" s="128"/>
      <c r="F929" s="128"/>
    </row>
    <row r="930">
      <c r="D930" s="128"/>
      <c r="E930" s="128"/>
      <c r="F930" s="128"/>
    </row>
    <row r="931">
      <c r="D931" s="128"/>
      <c r="E931" s="128"/>
      <c r="F931" s="128"/>
    </row>
    <row r="932">
      <c r="D932" s="128"/>
      <c r="E932" s="128"/>
      <c r="F932" s="128"/>
    </row>
    <row r="933">
      <c r="D933" s="128"/>
      <c r="E933" s="128"/>
      <c r="F933" s="128"/>
    </row>
    <row r="934">
      <c r="D934" s="128"/>
      <c r="E934" s="128"/>
      <c r="F934" s="128"/>
    </row>
    <row r="935">
      <c r="D935" s="128"/>
      <c r="E935" s="128"/>
      <c r="F935" s="128"/>
    </row>
    <row r="936">
      <c r="D936" s="128"/>
      <c r="E936" s="128"/>
      <c r="F936" s="128"/>
    </row>
    <row r="937">
      <c r="D937" s="128"/>
      <c r="E937" s="128"/>
      <c r="F937" s="128"/>
    </row>
    <row r="938">
      <c r="D938" s="128"/>
      <c r="E938" s="128"/>
      <c r="F938" s="128"/>
    </row>
    <row r="939">
      <c r="D939" s="128"/>
      <c r="E939" s="128"/>
      <c r="F939" s="128"/>
    </row>
    <row r="940">
      <c r="D940" s="128"/>
      <c r="E940" s="128"/>
      <c r="F940" s="128"/>
    </row>
    <row r="941">
      <c r="D941" s="128"/>
      <c r="E941" s="128"/>
      <c r="F941" s="128"/>
    </row>
    <row r="942">
      <c r="D942" s="128"/>
      <c r="E942" s="128"/>
      <c r="F942" s="128"/>
    </row>
    <row r="943">
      <c r="D943" s="128"/>
      <c r="E943" s="128"/>
      <c r="F943" s="128"/>
    </row>
    <row r="944">
      <c r="D944" s="128"/>
      <c r="E944" s="128"/>
      <c r="F944" s="128"/>
    </row>
    <row r="945">
      <c r="D945" s="128"/>
      <c r="E945" s="128"/>
      <c r="F945" s="128"/>
    </row>
    <row r="946">
      <c r="D946" s="128"/>
      <c r="E946" s="128"/>
      <c r="F946" s="128"/>
    </row>
    <row r="947">
      <c r="D947" s="128"/>
      <c r="E947" s="128"/>
      <c r="F947" s="128"/>
    </row>
    <row r="948">
      <c r="D948" s="128"/>
      <c r="E948" s="128"/>
      <c r="F948" s="128"/>
    </row>
    <row r="949">
      <c r="D949" s="128"/>
      <c r="E949" s="128"/>
      <c r="F949" s="128"/>
    </row>
    <row r="950">
      <c r="D950" s="128"/>
      <c r="E950" s="128"/>
      <c r="F950" s="128"/>
    </row>
    <row r="951">
      <c r="D951" s="128"/>
      <c r="E951" s="128"/>
      <c r="F951" s="128"/>
    </row>
    <row r="952">
      <c r="D952" s="128"/>
      <c r="E952" s="128"/>
      <c r="F952" s="128"/>
    </row>
    <row r="953">
      <c r="D953" s="128"/>
      <c r="E953" s="128"/>
      <c r="F953" s="128"/>
    </row>
    <row r="954">
      <c r="D954" s="128"/>
      <c r="E954" s="128"/>
      <c r="F954" s="128"/>
    </row>
    <row r="955">
      <c r="D955" s="128"/>
      <c r="E955" s="128"/>
      <c r="F955" s="128"/>
    </row>
    <row r="956">
      <c r="D956" s="128"/>
      <c r="E956" s="128"/>
      <c r="F956" s="128"/>
    </row>
    <row r="957">
      <c r="D957" s="128"/>
      <c r="E957" s="128"/>
      <c r="F957" s="128"/>
    </row>
    <row r="958">
      <c r="D958" s="128"/>
      <c r="E958" s="128"/>
      <c r="F958" s="128"/>
    </row>
    <row r="959">
      <c r="D959" s="128"/>
      <c r="E959" s="128"/>
      <c r="F959" s="128"/>
    </row>
    <row r="960">
      <c r="D960" s="128"/>
      <c r="E960" s="128"/>
      <c r="F960" s="128"/>
    </row>
    <row r="961">
      <c r="D961" s="128"/>
      <c r="E961" s="128"/>
      <c r="F961" s="128"/>
    </row>
    <row r="962">
      <c r="D962" s="128"/>
      <c r="E962" s="128"/>
      <c r="F962" s="128"/>
    </row>
    <row r="963">
      <c r="D963" s="128"/>
      <c r="E963" s="128"/>
      <c r="F963" s="128"/>
    </row>
    <row r="964">
      <c r="D964" s="128"/>
      <c r="E964" s="128"/>
      <c r="F964" s="128"/>
    </row>
    <row r="965">
      <c r="D965" s="128"/>
      <c r="E965" s="128"/>
      <c r="F965" s="128"/>
    </row>
    <row r="966">
      <c r="D966" s="128"/>
      <c r="E966" s="128"/>
      <c r="F966" s="128"/>
    </row>
    <row r="967">
      <c r="D967" s="128"/>
      <c r="E967" s="128"/>
      <c r="F967" s="128"/>
    </row>
    <row r="968">
      <c r="D968" s="128"/>
      <c r="E968" s="128"/>
      <c r="F968" s="128"/>
    </row>
    <row r="969">
      <c r="D969" s="128"/>
      <c r="E969" s="128"/>
      <c r="F969" s="128"/>
    </row>
    <row r="970">
      <c r="D970" s="128"/>
      <c r="E970" s="128"/>
      <c r="F970" s="128"/>
    </row>
    <row r="971">
      <c r="D971" s="128"/>
      <c r="E971" s="128"/>
      <c r="F971" s="128"/>
    </row>
    <row r="972">
      <c r="D972" s="128"/>
      <c r="E972" s="128"/>
      <c r="F972" s="128"/>
    </row>
    <row r="973">
      <c r="D973" s="128"/>
      <c r="E973" s="128"/>
      <c r="F973" s="128"/>
    </row>
    <row r="974">
      <c r="D974" s="128"/>
      <c r="E974" s="128"/>
      <c r="F974" s="128"/>
    </row>
    <row r="975">
      <c r="D975" s="128"/>
      <c r="E975" s="128"/>
      <c r="F975" s="128"/>
    </row>
    <row r="976">
      <c r="D976" s="128"/>
      <c r="E976" s="128"/>
      <c r="F976" s="128"/>
    </row>
    <row r="977">
      <c r="D977" s="128"/>
      <c r="E977" s="128"/>
      <c r="F977" s="128"/>
    </row>
    <row r="978">
      <c r="D978" s="128"/>
      <c r="E978" s="128"/>
      <c r="F978" s="128"/>
    </row>
    <row r="979">
      <c r="D979" s="128"/>
      <c r="E979" s="128"/>
      <c r="F979" s="128"/>
    </row>
    <row r="980">
      <c r="D980" s="128"/>
      <c r="E980" s="128"/>
      <c r="F980" s="128"/>
    </row>
    <row r="981">
      <c r="D981" s="128"/>
      <c r="E981" s="128"/>
      <c r="F981" s="128"/>
    </row>
    <row r="982">
      <c r="D982" s="128"/>
      <c r="E982" s="128"/>
      <c r="F982" s="128"/>
    </row>
    <row r="983">
      <c r="D983" s="128"/>
      <c r="E983" s="128"/>
      <c r="F983" s="128"/>
    </row>
    <row r="984">
      <c r="D984" s="128"/>
      <c r="E984" s="128"/>
      <c r="F984" s="128"/>
    </row>
    <row r="985">
      <c r="D985" s="128"/>
      <c r="E985" s="128"/>
      <c r="F985" s="128"/>
    </row>
    <row r="986">
      <c r="D986" s="128"/>
      <c r="E986" s="128"/>
      <c r="F986" s="128"/>
    </row>
    <row r="987">
      <c r="D987" s="128"/>
      <c r="E987" s="128"/>
      <c r="F987" s="128"/>
    </row>
    <row r="988">
      <c r="D988" s="128"/>
      <c r="E988" s="128"/>
      <c r="F988" s="128"/>
    </row>
    <row r="989">
      <c r="D989" s="128"/>
      <c r="E989" s="128"/>
      <c r="F989" s="128"/>
    </row>
    <row r="990">
      <c r="D990" s="128"/>
      <c r="E990" s="128"/>
      <c r="F990" s="128"/>
    </row>
    <row r="991">
      <c r="D991" s="128"/>
      <c r="E991" s="128"/>
      <c r="F991" s="128"/>
    </row>
    <row r="992">
      <c r="D992" s="128"/>
      <c r="E992" s="128"/>
      <c r="F992" s="128"/>
    </row>
    <row r="993">
      <c r="D993" s="128"/>
      <c r="E993" s="128"/>
      <c r="F993" s="128"/>
    </row>
    <row r="994">
      <c r="D994" s="128"/>
      <c r="E994" s="128"/>
      <c r="F994" s="128"/>
    </row>
    <row r="995">
      <c r="D995" s="128"/>
      <c r="E995" s="128"/>
      <c r="F995" s="128"/>
    </row>
    <row r="996">
      <c r="D996" s="128"/>
      <c r="E996" s="128"/>
      <c r="F996" s="128"/>
    </row>
    <row r="997">
      <c r="D997" s="128"/>
      <c r="E997" s="128"/>
      <c r="F997" s="128"/>
    </row>
    <row r="998">
      <c r="D998" s="128"/>
      <c r="E998" s="128"/>
      <c r="F998" s="128"/>
    </row>
    <row r="999">
      <c r="D999" s="128"/>
      <c r="E999" s="128"/>
      <c r="F999" s="128"/>
    </row>
  </sheetData>
  <mergeCells count="13">
    <mergeCell ref="H4:H6"/>
    <mergeCell ref="F4:F6"/>
    <mergeCell ref="B4:B6"/>
    <mergeCell ref="C4:C6"/>
    <mergeCell ref="D4:D6"/>
    <mergeCell ref="E4:E6"/>
    <mergeCell ref="G4:G6"/>
    <mergeCell ref="I4:K4"/>
    <mergeCell ref="L4:N4"/>
    <mergeCell ref="I5:I6"/>
    <mergeCell ref="J5:K5"/>
    <mergeCell ref="L5:L6"/>
    <mergeCell ref="M5:N5"/>
  </mergeCells>
  <pageMargins left="0.78740157480314965" right="0.59055118110236227" top="0.78740157480314965" bottom="0.86614173228346458" header="0.51181102362204722" footer="0.35433070866141736"/>
  <pageSetup paperSize="9" scale="69" orientation="portrait" horizontalDpi="300" verticalDpi="30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sheetPr>
    <tabColor rgb="FFFFA81F"/>
  </sheetPr>
  <dimension ref="A1"/>
  <sheetViews>
    <sheetView showGridLines="0" zoomScaleNormal="100" zoomScaleSheetLayoutView="100" workbookViewId="0">
      <selection activeCell="J12" sqref="J12"/>
    </sheetView>
  </sheetViews>
  <sheetFormatPr defaultRowHeight="15.0" baseColWidth="10"/>
  <cols>
    <col min="1" max="1" width="2.5703125" hidden="0" customWidth="1"/>
    <col min="2" max="2" width="17.85546875" hidden="0" customWidth="1"/>
    <col min="3" max="3" width="22.28515625" hidden="0" customWidth="1"/>
    <col min="4" max="4" width="5.5703125" hidden="0" customWidth="1"/>
    <col min="5" max="5" width="5.5703125" hidden="0" customWidth="1"/>
    <col min="6" max="6" width="5.5703125" hidden="0" customWidth="1"/>
    <col min="7" max="7" width="30.5703125" hidden="0" customWidth="1"/>
    <col min="8" max="8" width="10.7109375" hidden="0" customWidth="1"/>
    <col min="9" max="9" width="10.7109375" hidden="0" customWidth="1"/>
    <col min="10" max="10" width="10.7109375" hidden="0" customWidth="1"/>
    <col min="11" max="11" width="10.7109375" hidden="0" customWidth="1"/>
    <col min="12" max="12" width="10.7109375" hidden="0" customWidth="1"/>
    <col min="13" max="13" width="10.7109375" hidden="0" customWidth="1"/>
    <col min="14" max="14" width="10.7109375" hidden="0" customWidth="1"/>
    <col min="15" max="15" width="2" hidden="0" customWidth="1"/>
  </cols>
  <sheetData>
    <row r="1" ht="15.75" customHeight="1">
      <c r="A1" s="58" t="str">
        <f>Inhaltsverzeichnis!B25&amp; " " &amp;Inhaltsverzeichnis!D25</f>
        <v>Tabelle 4b: Die 20 Länder mit den meisten im Stimmregister eingetragenen Auslandschweizer/-innen nach Geschlecht und Altersklasse, 2024</v>
      </c>
    </row>
    <row r="3">
      <c r="B3" s="57" t="s">
        <v>848</v>
      </c>
    </row>
    <row r="4">
      <c r="B4" s="74" t="s">
        <v>19</v>
      </c>
      <c r="C4" s="74" t="s">
        <v>20</v>
      </c>
      <c r="D4" s="63" t="s">
        <v>130</v>
      </c>
      <c r="E4" s="63" t="s">
        <v>131</v>
      </c>
      <c r="F4" s="89" t="s">
        <v>165</v>
      </c>
      <c r="G4" s="74" t="s">
        <v>133</v>
      </c>
      <c r="H4" s="75" t="s">
        <v>163</v>
      </c>
      <c r="I4" s="54" t="s">
        <v>5</v>
      </c>
      <c r="J4" s="55"/>
      <c r="K4" s="56"/>
      <c r="L4" s="54" t="s">
        <v>6</v>
      </c>
      <c r="M4" s="55"/>
      <c r="N4" s="56"/>
    </row>
    <row r="5">
      <c r="B5" s="74"/>
      <c r="C5" s="74"/>
      <c r="D5" s="63"/>
      <c r="E5" s="63"/>
      <c r="F5" s="63"/>
      <c r="G5" s="74"/>
      <c r="H5" s="75"/>
      <c r="I5" s="63" t="s">
        <v>2</v>
      </c>
      <c r="J5" s="54" t="s">
        <v>844</v>
      </c>
      <c r="K5" s="56"/>
      <c r="L5" s="63" t="s">
        <v>2</v>
      </c>
      <c r="M5" s="54" t="s">
        <v>844</v>
      </c>
      <c r="N5" s="56"/>
    </row>
    <row r="6" ht="24.95" customHeight="1">
      <c r="B6" s="74"/>
      <c r="C6" s="74"/>
      <c r="D6" s="63"/>
      <c r="E6" s="63"/>
      <c r="F6" s="63"/>
      <c r="G6" s="74"/>
      <c r="H6" s="75"/>
      <c r="I6" s="63"/>
      <c r="J6" s="64" t="s">
        <v>164</v>
      </c>
      <c r="K6" s="93" t="s">
        <v>846</v>
      </c>
      <c r="L6" s="63"/>
      <c r="M6" s="63" t="s">
        <v>164</v>
      </c>
      <c r="N6" s="63" t="s">
        <v>846</v>
      </c>
    </row>
    <row r="7">
      <c r="B7" s="57" t="s">
        <v>863</v>
      </c>
      <c r="C7" s="57" t="s">
        <v>869</v>
      </c>
      <c r="D7" s="90" t="s">
        <v>870</v>
      </c>
      <c r="E7" s="90" t="s">
        <v>940</v>
      </c>
      <c r="F7" s="90" t="s">
        <v>941</v>
      </c>
      <c r="G7" s="57" t="s">
        <v>942</v>
      </c>
      <c r="H7" s="61" t="n">
        <v>168</v>
      </c>
      <c r="I7" s="61" t="n">
        <v>81</v>
      </c>
      <c r="J7" s="61" t="n">
        <v>61</v>
      </c>
      <c r="K7" s="61" t="n">
        <v>20</v>
      </c>
      <c r="L7" s="61" t="n">
        <v>87</v>
      </c>
      <c r="M7" s="57" t="n">
        <v>70</v>
      </c>
      <c r="N7" s="57" t="n">
        <v>17</v>
      </c>
    </row>
    <row r="8">
      <c r="B8" s="57" t="s">
        <v>863</v>
      </c>
      <c r="C8" s="57" t="s">
        <v>873</v>
      </c>
      <c r="D8" s="90" t="s">
        <v>874</v>
      </c>
      <c r="E8" s="90" t="s">
        <v>964</v>
      </c>
      <c r="F8" s="90" t="s">
        <v>965</v>
      </c>
      <c r="G8" s="57" t="s">
        <v>966</v>
      </c>
      <c r="H8" s="61" t="n">
        <v>2990</v>
      </c>
      <c r="I8" s="61" t="n">
        <v>1402</v>
      </c>
      <c r="J8" s="61" t="n">
        <v>1051</v>
      </c>
      <c r="K8" s="61" t="n">
        <v>351</v>
      </c>
      <c r="L8" s="61" t="n">
        <v>1588</v>
      </c>
      <c r="M8" s="61" t="n">
        <v>1200</v>
      </c>
      <c r="N8" s="57" t="n">
        <v>388</v>
      </c>
    </row>
    <row r="9">
      <c r="B9" s="57" t="s">
        <v>863</v>
      </c>
      <c r="C9" s="57" t="s">
        <v>873</v>
      </c>
      <c r="D9" s="90" t="s">
        <v>874</v>
      </c>
      <c r="E9" s="90" t="s">
        <v>967</v>
      </c>
      <c r="F9" s="90" t="s">
        <v>968</v>
      </c>
      <c r="G9" s="57" t="s">
        <v>969</v>
      </c>
      <c r="H9" s="61" t="n">
        <v>109</v>
      </c>
      <c r="I9" s="61" t="n">
        <v>58</v>
      </c>
      <c r="J9" s="61" t="n">
        <v>38</v>
      </c>
      <c r="K9" s="61" t="n">
        <v>20</v>
      </c>
      <c r="L9" s="61" t="n">
        <v>51</v>
      </c>
      <c r="M9" s="57" t="n">
        <v>28</v>
      </c>
      <c r="N9" s="57" t="n">
        <v>23</v>
      </c>
    </row>
    <row r="10">
      <c r="B10" s="57" t="s">
        <v>863</v>
      </c>
      <c r="C10" s="57" t="s">
        <v>873</v>
      </c>
      <c r="D10" s="90" t="s">
        <v>874</v>
      </c>
      <c r="E10" s="90" t="s">
        <v>979</v>
      </c>
      <c r="F10" s="90" t="s">
        <v>980</v>
      </c>
      <c r="G10" s="57" t="s">
        <v>981</v>
      </c>
      <c r="H10" s="61" t="n">
        <v>115</v>
      </c>
      <c r="I10" s="61" t="n">
        <v>59</v>
      </c>
      <c r="J10" s="61" t="n">
        <v>19</v>
      </c>
      <c r="K10" s="61" t="n">
        <v>40</v>
      </c>
      <c r="L10" s="61" t="n">
        <v>56</v>
      </c>
      <c r="M10" s="57" t="n">
        <v>26</v>
      </c>
      <c r="N10" s="57" t="n">
        <v>30</v>
      </c>
    </row>
    <row r="11">
      <c r="B11" s="57" t="s">
        <v>863</v>
      </c>
      <c r="C11" s="57" t="s">
        <v>873</v>
      </c>
      <c r="D11" s="90" t="s">
        <v>874</v>
      </c>
      <c r="E11" s="90" t="s">
        <v>982</v>
      </c>
      <c r="F11" s="90" t="s">
        <v>983</v>
      </c>
      <c r="G11" s="57" t="s">
        <v>984</v>
      </c>
      <c r="H11" s="61" t="n">
        <v>458</v>
      </c>
      <c r="I11" s="61" t="n">
        <v>216</v>
      </c>
      <c r="J11" s="61" t="n">
        <v>166</v>
      </c>
      <c r="K11" s="61" t="n">
        <v>50</v>
      </c>
      <c r="L11" s="61" t="n">
        <v>242</v>
      </c>
      <c r="M11" s="57" t="n">
        <v>189</v>
      </c>
      <c r="N11" s="57" t="n">
        <v>53</v>
      </c>
    </row>
    <row r="12">
      <c r="B12" s="57" t="s">
        <v>863</v>
      </c>
      <c r="C12" s="57" t="s">
        <v>875</v>
      </c>
      <c r="D12" s="90" t="s">
        <v>876</v>
      </c>
      <c r="E12" s="90" t="s">
        <v>985</v>
      </c>
      <c r="F12" s="90" t="s">
        <v>986</v>
      </c>
      <c r="G12" s="57" t="s">
        <v>987</v>
      </c>
      <c r="H12" s="61" t="n">
        <v>108</v>
      </c>
      <c r="I12" s="61" t="n">
        <v>46</v>
      </c>
      <c r="J12" s="61" t="n">
        <v>31</v>
      </c>
      <c r="K12" s="61" t="n">
        <v>15</v>
      </c>
      <c r="L12" s="61" t="n">
        <v>62</v>
      </c>
      <c r="M12" s="57" t="n">
        <v>50</v>
      </c>
      <c r="N12" s="57" t="n">
        <v>12</v>
      </c>
    </row>
    <row r="13">
      <c r="B13" s="57" t="s">
        <v>863</v>
      </c>
      <c r="C13" s="57" t="s">
        <v>875</v>
      </c>
      <c r="D13" s="90" t="s">
        <v>876</v>
      </c>
      <c r="E13" s="90" t="s">
        <v>988</v>
      </c>
      <c r="F13" s="90" t="s">
        <v>989</v>
      </c>
      <c r="G13" s="57" t="s">
        <v>990</v>
      </c>
      <c r="H13" s="61" t="n">
        <v>1374</v>
      </c>
      <c r="I13" s="61" t="n">
        <v>656</v>
      </c>
      <c r="J13" s="61" t="n">
        <v>478</v>
      </c>
      <c r="K13" s="61" t="n">
        <v>178</v>
      </c>
      <c r="L13" s="61" t="n">
        <v>718</v>
      </c>
      <c r="M13" s="57" t="n">
        <v>522</v>
      </c>
      <c r="N13" s="57" t="n">
        <v>196</v>
      </c>
    </row>
    <row r="14">
      <c r="B14" s="57" t="s">
        <v>863</v>
      </c>
      <c r="C14" s="57" t="s">
        <v>875</v>
      </c>
      <c r="D14" s="90" t="s">
        <v>876</v>
      </c>
      <c r="E14" s="90" t="s">
        <v>1003</v>
      </c>
      <c r="F14" s="90" t="s">
        <v>1004</v>
      </c>
      <c r="G14" s="57" t="s">
        <v>1005</v>
      </c>
      <c r="H14" s="61" t="n">
        <v>170</v>
      </c>
      <c r="I14" s="61" t="n">
        <v>70</v>
      </c>
      <c r="J14" s="61" t="n">
        <v>63</v>
      </c>
      <c r="K14" s="61" t="n">
        <v>7</v>
      </c>
      <c r="L14" s="61" t="n">
        <v>100</v>
      </c>
      <c r="M14" s="57" t="n">
        <v>90</v>
      </c>
      <c r="N14" s="57" t="n">
        <v>10</v>
      </c>
    </row>
    <row r="15">
      <c r="B15" s="57" t="s">
        <v>863</v>
      </c>
      <c r="C15" s="57" t="s">
        <v>875</v>
      </c>
      <c r="D15" s="90" t="s">
        <v>876</v>
      </c>
      <c r="E15" s="90" t="s">
        <v>1006</v>
      </c>
      <c r="F15" s="90" t="s">
        <v>1007</v>
      </c>
      <c r="G15" s="57" t="s">
        <v>1008</v>
      </c>
      <c r="H15" s="61" t="n">
        <v>582</v>
      </c>
      <c r="I15" s="61" t="n">
        <v>266</v>
      </c>
      <c r="J15" s="61" t="n">
        <v>237</v>
      </c>
      <c r="K15" s="61" t="n">
        <v>29</v>
      </c>
      <c r="L15" s="61" t="n">
        <v>316</v>
      </c>
      <c r="M15" s="57" t="n">
        <v>267</v>
      </c>
      <c r="N15" s="57" t="n">
        <v>49</v>
      </c>
    </row>
    <row r="16">
      <c r="B16" s="57" t="s">
        <v>863</v>
      </c>
      <c r="C16" s="57" t="s">
        <v>877</v>
      </c>
      <c r="D16" s="90" t="s">
        <v>878</v>
      </c>
      <c r="E16" s="90" t="s">
        <v>1015</v>
      </c>
      <c r="F16" s="90" t="s">
        <v>1016</v>
      </c>
      <c r="G16" s="57" t="s">
        <v>1017</v>
      </c>
      <c r="H16" s="61" t="n">
        <v>504</v>
      </c>
      <c r="I16" s="61" t="n">
        <v>229</v>
      </c>
      <c r="J16" s="61" t="n">
        <v>135</v>
      </c>
      <c r="K16" s="61" t="n">
        <v>94</v>
      </c>
      <c r="L16" s="61" t="n">
        <v>275</v>
      </c>
      <c r="M16" s="57" t="n">
        <v>178</v>
      </c>
      <c r="N16" s="57" t="n">
        <v>97</v>
      </c>
    </row>
    <row r="17">
      <c r="B17" s="57" t="s">
        <v>863</v>
      </c>
      <c r="C17" s="57" t="s">
        <v>879</v>
      </c>
      <c r="D17" s="90" t="s">
        <v>880</v>
      </c>
      <c r="E17" s="90" t="s">
        <v>1021</v>
      </c>
      <c r="F17" s="90" t="s">
        <v>1022</v>
      </c>
      <c r="G17" s="57" t="s">
        <v>1023</v>
      </c>
      <c r="H17" s="61" t="n">
        <v>959</v>
      </c>
      <c r="I17" s="61" t="n">
        <v>376</v>
      </c>
      <c r="J17" s="61" t="n">
        <v>271</v>
      </c>
      <c r="K17" s="61" t="n">
        <v>105</v>
      </c>
      <c r="L17" s="61" t="n">
        <v>583</v>
      </c>
      <c r="M17" s="57" t="n">
        <v>393</v>
      </c>
      <c r="N17" s="57" t="n">
        <v>190</v>
      </c>
    </row>
    <row r="18">
      <c r="B18" s="57" t="s">
        <v>863</v>
      </c>
      <c r="C18" s="57" t="s">
        <v>879</v>
      </c>
      <c r="D18" s="90" t="s">
        <v>880</v>
      </c>
      <c r="E18" s="90" t="s">
        <v>1027</v>
      </c>
      <c r="F18" s="90" t="s">
        <v>1028</v>
      </c>
      <c r="G18" s="57" t="s">
        <v>1029</v>
      </c>
      <c r="H18" s="61" t="n">
        <v>169</v>
      </c>
      <c r="I18" s="61" t="n">
        <v>79</v>
      </c>
      <c r="J18" s="61" t="n">
        <v>54</v>
      </c>
      <c r="K18" s="61" t="n">
        <v>25</v>
      </c>
      <c r="L18" s="61" t="n">
        <v>90</v>
      </c>
      <c r="M18" s="57" t="n">
        <v>69</v>
      </c>
      <c r="N18" s="57" t="n">
        <v>21</v>
      </c>
    </row>
    <row r="19">
      <c r="B19" s="57" t="s">
        <v>863</v>
      </c>
      <c r="C19" s="57" t="s">
        <v>881</v>
      </c>
      <c r="D19" s="90" t="s">
        <v>882</v>
      </c>
      <c r="E19" s="90" t="s">
        <v>1060</v>
      </c>
      <c r="F19" s="90" t="s">
        <v>1061</v>
      </c>
      <c r="G19" s="57" t="s">
        <v>1062</v>
      </c>
      <c r="H19" s="61" t="n">
        <v>113</v>
      </c>
      <c r="I19" s="61" t="n">
        <v>50</v>
      </c>
      <c r="J19" s="61" t="n">
        <v>20</v>
      </c>
      <c r="K19" s="61" t="n">
        <v>30</v>
      </c>
      <c r="L19" s="61" t="n">
        <v>63</v>
      </c>
      <c r="M19" s="57" t="n">
        <v>42</v>
      </c>
      <c r="N19" s="57" t="n">
        <v>21</v>
      </c>
    </row>
    <row r="20">
      <c r="B20" s="57" t="s">
        <v>865</v>
      </c>
      <c r="C20" s="57" t="s">
        <v>865</v>
      </c>
      <c r="D20" s="90" t="s">
        <v>897</v>
      </c>
      <c r="E20" s="90" t="s">
        <v>1152</v>
      </c>
      <c r="F20" s="90" t="s">
        <v>1153</v>
      </c>
      <c r="G20" s="57" t="s">
        <v>1154</v>
      </c>
      <c r="H20" s="61" t="n">
        <v>461</v>
      </c>
      <c r="I20" s="61" t="n">
        <v>236</v>
      </c>
      <c r="J20" s="61" t="n">
        <v>193</v>
      </c>
      <c r="K20" s="61" t="n">
        <v>43</v>
      </c>
      <c r="L20" s="61" t="n">
        <v>225</v>
      </c>
      <c r="M20" s="57" t="n">
        <v>189</v>
      </c>
      <c r="N20" s="57" t="n">
        <v>36</v>
      </c>
    </row>
    <row r="21">
      <c r="B21" s="57" t="s">
        <v>865</v>
      </c>
      <c r="C21" s="57" t="s">
        <v>865</v>
      </c>
      <c r="D21" s="90" t="s">
        <v>897</v>
      </c>
      <c r="E21" s="90" t="s">
        <v>1155</v>
      </c>
      <c r="F21" s="90" t="s">
        <v>1156</v>
      </c>
      <c r="G21" s="57" t="s">
        <v>1157</v>
      </c>
      <c r="H21" s="61" t="n">
        <v>1245</v>
      </c>
      <c r="I21" s="61" t="n">
        <v>647</v>
      </c>
      <c r="J21" s="61" t="n">
        <v>536</v>
      </c>
      <c r="K21" s="61" t="n">
        <v>111</v>
      </c>
      <c r="L21" s="61" t="n">
        <v>598</v>
      </c>
      <c r="M21" s="57" t="n">
        <v>505</v>
      </c>
      <c r="N21" s="57" t="n">
        <v>93</v>
      </c>
    </row>
    <row r="22">
      <c r="B22" s="57" t="s">
        <v>866</v>
      </c>
      <c r="C22" s="57" t="s">
        <v>904</v>
      </c>
      <c r="D22" s="90" t="s">
        <v>905</v>
      </c>
      <c r="E22" s="90" t="s">
        <v>1212</v>
      </c>
      <c r="F22" s="90" t="s">
        <v>1213</v>
      </c>
      <c r="G22" s="57" t="s">
        <v>1214</v>
      </c>
      <c r="H22" s="61" t="n">
        <v>194</v>
      </c>
      <c r="I22" s="61" t="n">
        <v>111</v>
      </c>
      <c r="J22" s="61" t="n">
        <v>75</v>
      </c>
      <c r="K22" s="61" t="n">
        <v>36</v>
      </c>
      <c r="L22" s="61" t="n">
        <v>83</v>
      </c>
      <c r="M22" s="57" t="n">
        <v>65</v>
      </c>
      <c r="N22" s="57" t="n">
        <v>18</v>
      </c>
    </row>
    <row r="23">
      <c r="B23" s="57" t="s">
        <v>866</v>
      </c>
      <c r="C23" s="57" t="s">
        <v>906</v>
      </c>
      <c r="D23" s="90" t="s">
        <v>907</v>
      </c>
      <c r="E23" s="90" t="s">
        <v>1224</v>
      </c>
      <c r="F23" s="90" t="s">
        <v>1225</v>
      </c>
      <c r="G23" s="57" t="s">
        <v>1226</v>
      </c>
      <c r="H23" s="61" t="n">
        <v>121</v>
      </c>
      <c r="I23" s="61" t="n">
        <v>62</v>
      </c>
      <c r="J23" s="61" t="n">
        <v>47</v>
      </c>
      <c r="K23" s="61" t="n">
        <v>15</v>
      </c>
      <c r="L23" s="61" t="n">
        <v>59</v>
      </c>
      <c r="M23" s="57" t="n">
        <v>46</v>
      </c>
      <c r="N23" s="57" t="n">
        <v>13</v>
      </c>
    </row>
    <row r="24">
      <c r="B24" s="57" t="s">
        <v>867</v>
      </c>
      <c r="C24" s="57" t="s">
        <v>920</v>
      </c>
      <c r="D24" s="90" t="s">
        <v>921</v>
      </c>
      <c r="E24" s="90" t="s">
        <v>1314</v>
      </c>
      <c r="F24" s="90" t="s">
        <v>1315</v>
      </c>
      <c r="G24" s="57" t="s">
        <v>1316</v>
      </c>
      <c r="H24" s="61" t="n">
        <v>148</v>
      </c>
      <c r="I24" s="61" t="n">
        <v>88</v>
      </c>
      <c r="J24" s="61" t="n">
        <v>39</v>
      </c>
      <c r="K24" s="61" t="n">
        <v>49</v>
      </c>
      <c r="L24" s="61" t="n">
        <v>60</v>
      </c>
      <c r="M24" s="57" t="n">
        <v>36</v>
      </c>
      <c r="N24" s="57" t="n">
        <v>24</v>
      </c>
    </row>
    <row r="25">
      <c r="B25" s="57" t="s">
        <v>867</v>
      </c>
      <c r="C25" s="57" t="s">
        <v>920</v>
      </c>
      <c r="D25" s="90" t="s">
        <v>921</v>
      </c>
      <c r="E25" s="90" t="s">
        <v>1320</v>
      </c>
      <c r="F25" s="90" t="s">
        <v>1321</v>
      </c>
      <c r="G25" s="57" t="s">
        <v>1322</v>
      </c>
      <c r="H25" s="61" t="n">
        <v>397</v>
      </c>
      <c r="I25" s="61" t="n">
        <v>285</v>
      </c>
      <c r="J25" s="61" t="n">
        <v>117</v>
      </c>
      <c r="K25" s="61" t="n">
        <v>168</v>
      </c>
      <c r="L25" s="61" t="n">
        <v>112</v>
      </c>
      <c r="M25" s="57" t="n">
        <v>77</v>
      </c>
      <c r="N25" s="57" t="n">
        <v>35</v>
      </c>
    </row>
    <row r="26" ht="13.5" customHeight="1">
      <c r="B26" s="62" t="s">
        <v>868</v>
      </c>
      <c r="C26" s="62" t="s">
        <v>926</v>
      </c>
      <c r="D26" s="91" t="s">
        <v>927</v>
      </c>
      <c r="E26" s="91" t="s">
        <v>1338</v>
      </c>
      <c r="F26" s="91" t="s">
        <v>1339</v>
      </c>
      <c r="G26" s="62" t="s">
        <v>1340</v>
      </c>
      <c r="H26" s="92" t="n">
        <v>324</v>
      </c>
      <c r="I26" s="92" t="n">
        <v>166</v>
      </c>
      <c r="J26" s="92" t="n">
        <v>136</v>
      </c>
      <c r="K26" s="92" t="n">
        <v>30</v>
      </c>
      <c r="L26" s="92" t="n">
        <v>158</v>
      </c>
      <c r="M26" s="62" t="n">
        <v>130</v>
      </c>
      <c r="N26" s="62" t="n">
        <v>28</v>
      </c>
      <c r="O26" s="57"/>
    </row>
    <row r="27">
      <c r="C27" s="57"/>
      <c r="D27" s="57"/>
      <c r="E27" s="57"/>
      <c r="F27" s="57"/>
      <c r="G27" s="57"/>
      <c r="H27" s="57"/>
      <c r="I27" s="57"/>
      <c r="J27" s="57"/>
      <c r="K27" s="57"/>
      <c r="L27" s="57"/>
      <c r="M27" s="57"/>
      <c r="N27" s="57"/>
      <c r="O27" s="57"/>
    </row>
    <row r="28">
      <c r="C28" s="57"/>
      <c r="D28" s="57"/>
      <c r="E28" s="57"/>
      <c r="F28" s="57"/>
      <c r="G28" s="57"/>
      <c r="H28" s="57"/>
      <c r="I28" s="57"/>
      <c r="J28" s="57"/>
      <c r="K28" s="57"/>
      <c r="L28" s="57"/>
      <c r="M28" s="57"/>
      <c r="N28" s="57"/>
      <c r="O28" s="57"/>
    </row>
    <row r="29">
      <c r="C29" s="57"/>
      <c r="D29" s="57"/>
      <c r="E29" s="57"/>
      <c r="F29" s="57"/>
      <c r="G29" s="57"/>
      <c r="H29" s="57"/>
      <c r="I29" s="57"/>
      <c r="J29" s="57"/>
      <c r="K29" s="57"/>
      <c r="L29" s="57"/>
      <c r="M29" s="57"/>
      <c r="N29" s="57"/>
      <c r="O29" s="57"/>
    </row>
    <row r="30">
      <c r="C30" s="57"/>
      <c r="D30" s="57"/>
      <c r="E30" s="57"/>
      <c r="F30" s="57"/>
      <c r="G30" s="57"/>
      <c r="H30" s="57"/>
      <c r="I30" s="57"/>
      <c r="J30" s="57"/>
      <c r="K30" s="57"/>
      <c r="L30" s="57"/>
      <c r="M30" s="57"/>
      <c r="N30" s="57"/>
      <c r="O30" s="57"/>
    </row>
    <row r="31">
      <c r="C31" s="57"/>
      <c r="D31" s="57"/>
      <c r="E31" s="57"/>
      <c r="F31" s="57"/>
      <c r="G31" s="57"/>
      <c r="H31" s="57"/>
      <c r="I31" s="57"/>
      <c r="J31" s="57"/>
      <c r="K31" s="57"/>
    </row>
    <row r="32">
      <c r="C32" s="57"/>
      <c r="D32" s="57"/>
      <c r="E32" s="57"/>
      <c r="F32" s="57"/>
      <c r="K32" s="57"/>
    </row>
    <row r="33">
      <c r="C33" s="57"/>
      <c r="D33" s="57"/>
      <c r="E33" s="57"/>
      <c r="F33" s="57"/>
      <c r="K33" s="57"/>
      <c r="P33" s="65"/>
      <c r="Q33" s="65"/>
      <c r="R33" s="65"/>
      <c r="S33" s="65"/>
    </row>
    <row r="34">
      <c r="C34" s="57"/>
      <c r="D34" s="57"/>
      <c r="E34" s="57"/>
      <c r="F34" s="57"/>
      <c r="K34" s="57"/>
      <c r="P34" s="65"/>
      <c r="Q34" s="65"/>
      <c r="R34" s="65"/>
      <c r="S34" s="65"/>
    </row>
    <row r="35">
      <c r="C35" s="57"/>
      <c r="D35" s="57"/>
      <c r="E35" s="57"/>
      <c r="F35" s="57"/>
      <c r="K35" s="57"/>
      <c r="O35" s="57"/>
      <c r="P35" s="65"/>
      <c r="Q35" s="65"/>
      <c r="R35" s="65"/>
      <c r="S35" s="65"/>
    </row>
    <row r="36">
      <c r="C36" s="57"/>
      <c r="D36" s="57"/>
      <c r="E36" s="57"/>
      <c r="F36" s="57"/>
      <c r="K36" s="57"/>
      <c r="O36" s="57"/>
      <c r="P36" s="65"/>
      <c r="Q36" s="65"/>
      <c r="R36" s="65"/>
      <c r="S36" s="65"/>
    </row>
    <row r="37">
      <c r="C37" s="57"/>
      <c r="D37" s="57"/>
      <c r="E37" s="57"/>
      <c r="F37" s="57"/>
      <c r="K37" s="57"/>
      <c r="O37" s="57"/>
      <c r="P37" s="65"/>
      <c r="Q37" s="65"/>
      <c r="R37" s="65"/>
      <c r="S37" s="65"/>
    </row>
    <row r="38">
      <c r="C38" s="57"/>
      <c r="D38" s="57"/>
      <c r="E38" s="57"/>
      <c r="F38" s="57"/>
      <c r="K38" s="57"/>
      <c r="O38" s="57"/>
      <c r="P38" s="65"/>
      <c r="Q38" s="65"/>
      <c r="R38" s="65"/>
      <c r="S38" s="65"/>
    </row>
    <row r="39">
      <c r="C39" s="57"/>
      <c r="D39" s="57"/>
      <c r="E39" s="57"/>
      <c r="F39" s="57"/>
      <c r="K39" s="57"/>
      <c r="O39" s="57"/>
      <c r="P39" s="65"/>
      <c r="Q39" s="65"/>
      <c r="R39" s="65"/>
      <c r="S39" s="65"/>
    </row>
    <row r="40">
      <c r="C40" s="57"/>
      <c r="D40" s="57"/>
      <c r="E40" s="57"/>
      <c r="F40" s="57"/>
      <c r="K40" s="57"/>
      <c r="O40" s="57"/>
      <c r="P40" s="65"/>
      <c r="Q40" s="65"/>
      <c r="R40" s="65"/>
      <c r="S40" s="65"/>
    </row>
    <row r="41">
      <c r="C41" s="57"/>
      <c r="D41" s="57"/>
      <c r="E41" s="57"/>
      <c r="F41" s="57"/>
      <c r="K41" s="57"/>
      <c r="O41" s="57"/>
      <c r="P41" s="65"/>
      <c r="Q41" s="65"/>
      <c r="R41" s="65"/>
      <c r="S41" s="65"/>
    </row>
    <row r="42">
      <c r="C42" s="57"/>
      <c r="D42" s="57"/>
      <c r="E42" s="57"/>
      <c r="F42" s="57"/>
      <c r="K42" s="57"/>
      <c r="O42" s="57"/>
      <c r="P42" s="65"/>
      <c r="Q42" s="65"/>
      <c r="R42" s="65"/>
      <c r="S42" s="65"/>
    </row>
    <row r="43">
      <c r="C43" s="57"/>
      <c r="D43" s="57"/>
      <c r="E43" s="57"/>
      <c r="F43" s="57"/>
      <c r="K43" s="57"/>
      <c r="O43" s="57"/>
      <c r="P43" s="65"/>
      <c r="Q43" s="65"/>
      <c r="R43" s="65"/>
      <c r="S43" s="65"/>
    </row>
    <row r="44">
      <c r="C44" s="57"/>
      <c r="D44" s="57"/>
      <c r="E44" s="57"/>
      <c r="F44" s="57"/>
      <c r="K44" s="57"/>
      <c r="O44" s="57"/>
      <c r="P44" s="65"/>
      <c r="Q44" s="65"/>
      <c r="R44" s="65"/>
      <c r="S44" s="65"/>
    </row>
    <row r="45">
      <c r="C45" s="57"/>
      <c r="D45" s="57"/>
      <c r="E45" s="57"/>
      <c r="F45" s="57"/>
      <c r="K45" s="57"/>
      <c r="O45" s="57"/>
      <c r="P45" s="65"/>
      <c r="Q45" s="65"/>
      <c r="R45" s="65"/>
      <c r="S45" s="65"/>
    </row>
    <row r="46">
      <c r="C46" s="57"/>
      <c r="D46" s="57"/>
      <c r="E46" s="57"/>
      <c r="F46" s="57"/>
      <c r="K46" s="57"/>
      <c r="O46" s="57"/>
      <c r="P46" s="65"/>
      <c r="Q46" s="65"/>
      <c r="R46" s="65"/>
      <c r="S46" s="65"/>
    </row>
    <row r="47">
      <c r="C47" s="57"/>
      <c r="D47" s="57"/>
      <c r="E47" s="57"/>
      <c r="F47" s="57"/>
      <c r="K47" s="57"/>
      <c r="O47" s="57"/>
      <c r="P47" s="65"/>
      <c r="Q47" s="65"/>
      <c r="R47" s="65"/>
      <c r="S47" s="65"/>
    </row>
    <row r="48">
      <c r="C48" s="57"/>
      <c r="D48" s="57"/>
      <c r="E48" s="57"/>
      <c r="F48" s="57"/>
      <c r="K48" s="57"/>
      <c r="O48" s="57"/>
      <c r="P48" s="65"/>
      <c r="Q48" s="65"/>
      <c r="R48" s="65"/>
      <c r="S48" s="65"/>
    </row>
    <row r="49">
      <c r="C49" s="57"/>
      <c r="D49" s="57"/>
      <c r="E49" s="57"/>
      <c r="F49" s="57"/>
      <c r="K49" s="57"/>
      <c r="O49" s="57"/>
      <c r="P49" s="65"/>
      <c r="Q49" s="65"/>
      <c r="R49" s="65"/>
      <c r="S49" s="65"/>
    </row>
    <row r="50">
      <c r="C50" s="57"/>
      <c r="D50" s="57"/>
      <c r="E50" s="57"/>
      <c r="F50" s="57"/>
      <c r="K50" s="57"/>
      <c r="O50" s="57"/>
      <c r="P50" s="65"/>
      <c r="Q50" s="65"/>
      <c r="R50" s="65"/>
      <c r="S50" s="65"/>
    </row>
    <row r="51">
      <c r="C51" s="57"/>
      <c r="D51" s="57"/>
      <c r="E51" s="57"/>
      <c r="F51" s="57"/>
      <c r="K51" s="57"/>
      <c r="O51" s="57"/>
      <c r="P51" s="65"/>
      <c r="Q51" s="65"/>
      <c r="R51" s="65"/>
      <c r="S51" s="65"/>
    </row>
    <row r="52">
      <c r="C52" s="57"/>
      <c r="D52" s="57"/>
      <c r="E52" s="57"/>
      <c r="F52" s="57"/>
      <c r="G52" s="57"/>
      <c r="H52" s="57"/>
      <c r="I52" s="57"/>
      <c r="J52" s="57"/>
      <c r="K52" s="57"/>
      <c r="O52" s="57"/>
      <c r="P52" s="65"/>
      <c r="Q52" s="65"/>
      <c r="R52" s="65"/>
      <c r="S52" s="65"/>
    </row>
    <row r="53">
      <c r="C53" s="57"/>
      <c r="D53" s="57"/>
      <c r="E53" s="57"/>
      <c r="F53" s="57"/>
      <c r="G53" s="57"/>
      <c r="H53" s="57"/>
      <c r="I53" s="57"/>
      <c r="J53" s="57"/>
      <c r="K53" s="57"/>
      <c r="O53" s="57"/>
      <c r="P53" s="65"/>
      <c r="Q53" s="65"/>
      <c r="R53" s="65"/>
      <c r="S53" s="65"/>
    </row>
    <row r="54">
      <c r="C54" s="57"/>
      <c r="D54" s="57"/>
      <c r="E54" s="57"/>
      <c r="F54" s="57"/>
      <c r="G54" s="57"/>
      <c r="H54" s="57"/>
      <c r="I54" s="57"/>
      <c r="J54" s="57"/>
      <c r="K54" s="57"/>
      <c r="O54" s="57"/>
      <c r="P54" s="65"/>
      <c r="Q54" s="65"/>
      <c r="R54" s="65"/>
      <c r="S54" s="65"/>
    </row>
    <row r="55">
      <c r="C55" s="57"/>
      <c r="D55" s="57"/>
      <c r="E55" s="57"/>
      <c r="F55" s="57"/>
      <c r="G55" s="57"/>
      <c r="H55" s="57"/>
      <c r="I55" s="57"/>
      <c r="J55" s="57"/>
      <c r="K55" s="57"/>
      <c r="O55" s="57"/>
      <c r="P55" s="65"/>
      <c r="Q55" s="65"/>
      <c r="R55" s="65"/>
      <c r="S55" s="65"/>
    </row>
    <row r="56">
      <c r="C56" s="57"/>
      <c r="D56" s="57"/>
      <c r="E56" s="57"/>
      <c r="F56" s="57"/>
      <c r="G56" s="57"/>
      <c r="H56" s="57"/>
      <c r="I56" s="57"/>
      <c r="J56" s="57"/>
      <c r="K56" s="57"/>
      <c r="O56" s="57"/>
      <c r="P56" s="65"/>
      <c r="Q56" s="65"/>
      <c r="R56" s="65"/>
      <c r="S56" s="65"/>
    </row>
    <row r="57">
      <c r="C57" s="57"/>
      <c r="D57" s="57"/>
      <c r="E57" s="57"/>
      <c r="F57" s="57"/>
      <c r="G57" s="57"/>
      <c r="H57" s="57"/>
      <c r="I57" s="57"/>
      <c r="J57" s="57"/>
      <c r="K57" s="57"/>
      <c r="L57" s="57"/>
      <c r="M57" s="57"/>
      <c r="N57" s="57"/>
      <c r="O57" s="57"/>
      <c r="P57" s="65"/>
      <c r="Q57" s="65"/>
      <c r="R57" s="65"/>
      <c r="S57" s="65"/>
    </row>
    <row r="58">
      <c r="C58" s="57"/>
      <c r="D58" s="57"/>
      <c r="E58" s="57"/>
      <c r="F58" s="57"/>
      <c r="G58" s="57"/>
      <c r="H58" s="57"/>
      <c r="I58" s="57"/>
      <c r="J58" s="57"/>
      <c r="K58" s="57"/>
      <c r="L58" s="57"/>
      <c r="M58" s="57"/>
      <c r="N58" s="57"/>
      <c r="O58" s="57"/>
      <c r="P58" s="65"/>
      <c r="Q58" s="65"/>
      <c r="R58" s="65"/>
      <c r="S58" s="65"/>
    </row>
    <row r="59">
      <c r="C59" s="57"/>
      <c r="D59" s="57"/>
      <c r="E59" s="57"/>
      <c r="F59" s="57"/>
      <c r="G59" s="57"/>
      <c r="H59" s="57"/>
      <c r="I59" s="57"/>
      <c r="J59" s="57"/>
      <c r="K59" s="57"/>
      <c r="L59" s="57"/>
      <c r="M59" s="57"/>
      <c r="N59" s="57"/>
    </row>
    <row r="60">
      <c r="C60" s="57"/>
      <c r="D60" s="57"/>
      <c r="E60" s="57"/>
      <c r="F60" s="57"/>
      <c r="G60" s="57"/>
      <c r="H60" s="57"/>
      <c r="I60" s="57"/>
      <c r="J60" s="57"/>
      <c r="K60" s="57"/>
      <c r="L60" s="57"/>
      <c r="M60" s="57"/>
      <c r="N60" s="57"/>
    </row>
    <row r="61">
      <c r="C61" s="57"/>
      <c r="D61" s="57"/>
      <c r="E61" s="57"/>
      <c r="F61" s="57"/>
      <c r="G61" s="57"/>
      <c r="H61" s="57"/>
      <c r="I61" s="57"/>
      <c r="J61" s="57"/>
      <c r="K61" s="57"/>
      <c r="L61" s="57"/>
      <c r="M61" s="57"/>
      <c r="N61" s="57"/>
    </row>
    <row r="62">
      <c r="C62" s="57"/>
      <c r="D62" s="57"/>
      <c r="E62" s="57"/>
      <c r="F62" s="57"/>
      <c r="G62" s="57"/>
      <c r="H62" s="57"/>
      <c r="I62" s="57"/>
      <c r="J62" s="57"/>
      <c r="K62" s="57"/>
      <c r="L62" s="57"/>
      <c r="M62" s="57"/>
      <c r="N62" s="57"/>
    </row>
    <row r="63">
      <c r="C63" s="57"/>
      <c r="D63" s="57"/>
      <c r="E63" s="57"/>
      <c r="F63" s="57"/>
      <c r="G63" s="57"/>
      <c r="H63" s="57"/>
      <c r="I63" s="57"/>
      <c r="J63" s="57"/>
      <c r="K63" s="57"/>
      <c r="L63" s="57"/>
      <c r="M63" s="57"/>
      <c r="N63" s="57"/>
    </row>
    <row r="64">
      <c r="C64" s="57"/>
      <c r="D64" s="57"/>
      <c r="E64" s="57"/>
      <c r="F64" s="57"/>
      <c r="G64" s="57"/>
      <c r="H64" s="57"/>
      <c r="I64" s="57"/>
      <c r="J64" s="57"/>
      <c r="K64" s="57"/>
      <c r="L64" s="57"/>
      <c r="M64" s="57"/>
      <c r="N64" s="57"/>
    </row>
    <row r="65">
      <c r="C65" s="57"/>
      <c r="D65" s="57"/>
      <c r="E65" s="57"/>
      <c r="F65" s="57"/>
      <c r="G65" s="57"/>
      <c r="H65" s="57"/>
      <c r="I65" s="57"/>
      <c r="J65" s="57"/>
      <c r="K65" s="57"/>
      <c r="L65" s="57"/>
      <c r="M65" s="57"/>
      <c r="N65" s="57"/>
    </row>
    <row r="66">
      <c r="C66" s="57"/>
      <c r="D66" s="57"/>
      <c r="E66" s="57"/>
      <c r="F66" s="57"/>
      <c r="G66" s="57"/>
      <c r="H66" s="57"/>
      <c r="I66" s="57"/>
      <c r="J66" s="57"/>
      <c r="K66" s="57"/>
      <c r="L66" s="57"/>
      <c r="M66" s="57"/>
      <c r="N66" s="57"/>
    </row>
    <row r="67">
      <c r="C67" s="57"/>
      <c r="D67" s="57"/>
      <c r="E67" s="57"/>
      <c r="F67" s="57"/>
      <c r="G67" s="57"/>
      <c r="H67" s="57"/>
      <c r="I67" s="57"/>
      <c r="J67" s="57"/>
      <c r="K67" s="57"/>
      <c r="L67" s="57"/>
      <c r="M67" s="57"/>
      <c r="N67" s="57"/>
    </row>
    <row r="68">
      <c r="C68" s="57"/>
      <c r="D68" s="57"/>
      <c r="E68" s="57"/>
      <c r="F68" s="57"/>
      <c r="G68" s="57"/>
      <c r="H68" s="57"/>
      <c r="I68" s="57"/>
      <c r="J68" s="57"/>
      <c r="K68" s="57"/>
      <c r="L68" s="57"/>
      <c r="M68" s="57"/>
      <c r="N68" s="57"/>
    </row>
    <row r="69">
      <c r="C69" s="57"/>
      <c r="D69" s="57"/>
      <c r="E69" s="57"/>
      <c r="F69" s="57"/>
      <c r="G69" s="57"/>
      <c r="H69" s="57"/>
      <c r="I69" s="57"/>
      <c r="J69" s="57"/>
      <c r="K69" s="57"/>
      <c r="L69" s="57"/>
      <c r="M69" s="57"/>
      <c r="N69" s="57"/>
    </row>
    <row r="70">
      <c r="C70" s="57"/>
      <c r="D70" s="57"/>
      <c r="E70" s="57"/>
      <c r="F70" s="57"/>
      <c r="G70" s="57"/>
      <c r="H70" s="57"/>
      <c r="I70" s="57"/>
      <c r="J70" s="57"/>
      <c r="K70" s="57"/>
      <c r="L70" s="57"/>
      <c r="M70" s="57"/>
      <c r="N70" s="57"/>
    </row>
    <row r="71">
      <c r="C71" s="57"/>
      <c r="D71" s="57"/>
      <c r="E71" s="57"/>
      <c r="F71" s="57"/>
      <c r="G71" s="57"/>
      <c r="H71" s="57"/>
      <c r="I71" s="57"/>
      <c r="J71" s="57"/>
      <c r="K71" s="57"/>
      <c r="L71" s="57"/>
      <c r="M71" s="57"/>
      <c r="N71" s="57"/>
    </row>
    <row r="72">
      <c r="C72" s="57"/>
      <c r="D72" s="57"/>
      <c r="E72" s="57"/>
      <c r="F72" s="57"/>
      <c r="G72" s="57"/>
      <c r="H72" s="57"/>
      <c r="I72" s="57"/>
      <c r="J72" s="57"/>
      <c r="K72" s="57"/>
      <c r="L72" s="57"/>
      <c r="M72" s="57"/>
      <c r="N72" s="57"/>
    </row>
    <row r="73">
      <c r="C73" s="57"/>
      <c r="D73" s="57"/>
      <c r="E73" s="57"/>
      <c r="F73" s="57"/>
      <c r="G73" s="57"/>
      <c r="H73" s="57"/>
      <c r="I73" s="57"/>
      <c r="J73" s="57"/>
      <c r="K73" s="57"/>
      <c r="L73" s="57"/>
      <c r="M73" s="57"/>
      <c r="N73" s="57"/>
    </row>
    <row r="74">
      <c r="C74" s="57"/>
      <c r="D74" s="57"/>
      <c r="E74" s="57"/>
      <c r="F74" s="57"/>
      <c r="G74" s="57"/>
      <c r="H74" s="57"/>
      <c r="I74" s="57"/>
      <c r="J74" s="57"/>
      <c r="K74" s="57"/>
      <c r="L74" s="57"/>
      <c r="M74" s="57"/>
      <c r="N74" s="57"/>
    </row>
    <row r="75">
      <c r="C75" s="57"/>
      <c r="D75" s="57"/>
      <c r="E75" s="57"/>
      <c r="F75" s="57"/>
      <c r="G75" s="57"/>
      <c r="H75" s="57"/>
      <c r="I75" s="57"/>
      <c r="J75" s="57"/>
      <c r="K75" s="57"/>
      <c r="L75" s="57"/>
      <c r="M75" s="57"/>
      <c r="N75" s="57"/>
    </row>
    <row r="76">
      <c r="C76" s="57"/>
      <c r="D76" s="57"/>
      <c r="E76" s="57"/>
      <c r="F76" s="57"/>
      <c r="G76" s="57"/>
      <c r="H76" s="57"/>
      <c r="I76" s="57"/>
      <c r="J76" s="57"/>
      <c r="K76" s="57"/>
      <c r="L76" s="57"/>
      <c r="M76" s="57"/>
      <c r="N76" s="57"/>
    </row>
    <row r="77">
      <c r="C77" s="57"/>
      <c r="D77" s="57"/>
      <c r="E77" s="57"/>
      <c r="F77" s="57"/>
      <c r="G77" s="57"/>
      <c r="H77" s="57"/>
      <c r="I77" s="57"/>
      <c r="J77" s="57"/>
      <c r="K77" s="57"/>
      <c r="L77" s="57"/>
      <c r="M77" s="57"/>
      <c r="N77" s="57"/>
    </row>
    <row r="78">
      <c r="C78" s="57"/>
      <c r="D78" s="57"/>
      <c r="E78" s="57"/>
      <c r="F78" s="57"/>
      <c r="G78" s="57"/>
      <c r="H78" s="57"/>
      <c r="I78" s="57"/>
      <c r="J78" s="57"/>
      <c r="K78" s="57"/>
      <c r="L78" s="57"/>
      <c r="M78" s="57"/>
      <c r="N78" s="57"/>
    </row>
    <row r="79">
      <c r="C79" s="57"/>
      <c r="D79" s="57"/>
      <c r="E79" s="57"/>
      <c r="F79" s="57"/>
      <c r="G79" s="57"/>
      <c r="H79" s="57"/>
      <c r="I79" s="57"/>
      <c r="J79" s="57"/>
      <c r="K79" s="57"/>
      <c r="L79" s="57"/>
      <c r="M79" s="57"/>
      <c r="N79" s="57"/>
    </row>
    <row r="80">
      <c r="C80" s="57"/>
      <c r="D80" s="57"/>
      <c r="E80" s="57"/>
      <c r="F80" s="57"/>
      <c r="G80" s="57"/>
      <c r="H80" s="57"/>
      <c r="I80" s="57"/>
      <c r="J80" s="57"/>
      <c r="K80" s="57"/>
      <c r="L80" s="57"/>
      <c r="M80" s="57"/>
      <c r="N80" s="57"/>
    </row>
    <row r="81">
      <c r="C81" s="57"/>
      <c r="D81" s="57"/>
      <c r="E81" s="57"/>
      <c r="F81" s="57"/>
      <c r="G81" s="57"/>
      <c r="H81" s="57"/>
      <c r="I81" s="57"/>
      <c r="J81" s="57"/>
      <c r="K81" s="57"/>
      <c r="L81" s="57"/>
      <c r="M81" s="57"/>
      <c r="N81" s="57"/>
      <c r="O81" s="57"/>
    </row>
    <row r="82">
      <c r="C82" s="57"/>
      <c r="D82" s="57"/>
      <c r="E82" s="57"/>
      <c r="F82" s="57"/>
      <c r="G82" s="57"/>
      <c r="H82" s="57"/>
      <c r="I82" s="57"/>
      <c r="J82" s="57"/>
      <c r="K82" s="57"/>
      <c r="L82" s="57"/>
      <c r="M82" s="57"/>
      <c r="N82" s="57"/>
      <c r="O82" s="57"/>
    </row>
    <row r="83">
      <c r="C83" s="57"/>
      <c r="D83" s="57"/>
      <c r="E83" s="57"/>
      <c r="F83" s="57"/>
      <c r="G83" s="57"/>
      <c r="H83" s="57"/>
      <c r="I83" s="57"/>
      <c r="J83" s="57"/>
      <c r="K83" s="57"/>
      <c r="L83" s="57"/>
      <c r="M83" s="57"/>
      <c r="N83" s="57"/>
      <c r="O83" s="57"/>
    </row>
    <row r="84">
      <c r="C84" s="57"/>
      <c r="D84" s="57"/>
      <c r="E84" s="57"/>
      <c r="F84" s="57"/>
      <c r="G84" s="57"/>
      <c r="H84" s="57"/>
      <c r="I84" s="57"/>
      <c r="J84" s="57"/>
      <c r="K84" s="57"/>
      <c r="L84" s="57"/>
      <c r="M84" s="57"/>
      <c r="N84" s="57"/>
      <c r="O84" s="57"/>
    </row>
    <row r="85">
      <c r="C85" s="57"/>
      <c r="D85" s="57"/>
      <c r="E85" s="57"/>
      <c r="F85" s="57"/>
      <c r="G85" s="57"/>
      <c r="H85" s="57"/>
      <c r="I85" s="57"/>
      <c r="J85" s="57"/>
      <c r="K85" s="57"/>
      <c r="L85" s="57"/>
      <c r="M85" s="57"/>
      <c r="N85" s="57"/>
      <c r="O85" s="57"/>
    </row>
    <row r="86">
      <c r="C86" s="57"/>
      <c r="D86" s="57"/>
      <c r="E86" s="57"/>
      <c r="F86" s="57"/>
      <c r="G86" s="57"/>
      <c r="H86" s="57"/>
      <c r="I86" s="57"/>
      <c r="J86" s="57"/>
      <c r="K86" s="57"/>
      <c r="L86" s="57"/>
      <c r="M86" s="57"/>
      <c r="N86" s="57"/>
      <c r="O86" s="57"/>
    </row>
    <row r="87">
      <c r="C87" s="57"/>
      <c r="D87" s="57"/>
      <c r="E87" s="57"/>
      <c r="F87" s="57"/>
      <c r="G87" s="57"/>
      <c r="H87" s="57"/>
      <c r="I87" s="57"/>
      <c r="J87" s="57"/>
      <c r="K87" s="57"/>
      <c r="L87" s="57"/>
      <c r="M87" s="57"/>
      <c r="N87" s="57"/>
      <c r="O87" s="57"/>
    </row>
    <row r="88">
      <c r="C88" s="57"/>
      <c r="D88" s="57"/>
      <c r="E88" s="57"/>
      <c r="F88" s="57"/>
      <c r="G88" s="57"/>
      <c r="H88" s="57"/>
      <c r="I88" s="57"/>
      <c r="J88" s="57"/>
      <c r="K88" s="57"/>
      <c r="L88" s="57"/>
      <c r="M88" s="57"/>
      <c r="N88" s="57"/>
      <c r="O88" s="57"/>
    </row>
    <row r="89">
      <c r="C89" s="57"/>
      <c r="D89" s="57"/>
      <c r="E89" s="57"/>
      <c r="F89" s="57"/>
      <c r="G89" s="57"/>
      <c r="H89" s="57"/>
      <c r="I89" s="57"/>
      <c r="J89" s="57"/>
      <c r="K89" s="57"/>
      <c r="L89" s="57"/>
      <c r="M89" s="57"/>
      <c r="N89" s="57"/>
      <c r="O89" s="57"/>
    </row>
    <row r="90">
      <c r="C90" s="57"/>
      <c r="D90" s="57"/>
      <c r="E90" s="57"/>
      <c r="F90" s="57"/>
      <c r="G90" s="57"/>
      <c r="H90" s="57"/>
      <c r="I90" s="57"/>
      <c r="J90" s="57"/>
      <c r="K90" s="57"/>
      <c r="L90" s="57"/>
      <c r="M90" s="57"/>
      <c r="N90" s="57"/>
      <c r="O90" s="57"/>
    </row>
    <row r="91">
      <c r="C91" s="57"/>
      <c r="D91" s="57"/>
      <c r="E91" s="57"/>
      <c r="F91" s="57"/>
      <c r="G91" s="57"/>
      <c r="H91" s="57"/>
      <c r="I91" s="57"/>
      <c r="J91" s="57"/>
      <c r="K91" s="57"/>
      <c r="L91" s="57"/>
      <c r="M91" s="57"/>
      <c r="N91" s="57"/>
      <c r="O91" s="57"/>
    </row>
    <row r="92">
      <c r="C92" s="57"/>
      <c r="D92" s="57"/>
      <c r="E92" s="57"/>
      <c r="F92" s="57"/>
      <c r="G92" s="57"/>
      <c r="H92" s="57"/>
      <c r="I92" s="57"/>
      <c r="J92" s="57"/>
      <c r="K92" s="57"/>
      <c r="L92" s="57"/>
      <c r="M92" s="57"/>
      <c r="N92" s="57"/>
      <c r="O92" s="57"/>
    </row>
    <row r="93">
      <c r="C93" s="57"/>
      <c r="D93" s="57"/>
      <c r="E93" s="57"/>
      <c r="F93" s="57"/>
      <c r="G93" s="57"/>
      <c r="H93" s="57"/>
      <c r="I93" s="57"/>
      <c r="J93" s="57"/>
      <c r="K93" s="57"/>
      <c r="L93" s="57"/>
      <c r="M93" s="57"/>
      <c r="N93" s="57"/>
      <c r="O93" s="57"/>
    </row>
    <row r="94">
      <c r="C94" s="57"/>
      <c r="D94" s="57"/>
      <c r="E94" s="57"/>
      <c r="F94" s="57"/>
      <c r="G94" s="57"/>
      <c r="H94" s="57"/>
      <c r="I94" s="57"/>
      <c r="J94" s="57"/>
      <c r="K94" s="57"/>
      <c r="L94" s="57"/>
      <c r="M94" s="57"/>
      <c r="N94" s="57"/>
      <c r="O94" s="57"/>
    </row>
    <row r="95">
      <c r="C95" s="57"/>
      <c r="D95" s="57"/>
      <c r="E95" s="57"/>
      <c r="F95" s="57"/>
      <c r="G95" s="57"/>
      <c r="H95" s="57"/>
      <c r="I95" s="57"/>
      <c r="J95" s="57"/>
      <c r="K95" s="57"/>
      <c r="L95" s="57"/>
      <c r="M95" s="57"/>
      <c r="N95" s="57"/>
      <c r="O95" s="57"/>
    </row>
    <row r="96">
      <c r="C96" s="57"/>
      <c r="D96" s="57"/>
      <c r="E96" s="57"/>
      <c r="F96" s="57"/>
      <c r="G96" s="57"/>
      <c r="H96" s="57"/>
      <c r="I96" s="57"/>
      <c r="J96" s="57"/>
      <c r="K96" s="57"/>
      <c r="L96" s="57"/>
      <c r="M96" s="57"/>
      <c r="N96" s="57"/>
      <c r="O96" s="57"/>
    </row>
    <row r="97">
      <c r="C97" s="57"/>
      <c r="D97" s="57"/>
      <c r="E97" s="57"/>
      <c r="F97" s="57"/>
      <c r="G97" s="57"/>
      <c r="H97" s="57"/>
      <c r="I97" s="57"/>
      <c r="J97" s="57"/>
      <c r="K97" s="57"/>
      <c r="L97" s="57"/>
      <c r="M97" s="57"/>
      <c r="N97" s="57"/>
      <c r="O97" s="57"/>
    </row>
    <row r="98">
      <c r="C98" s="57"/>
      <c r="D98" s="57"/>
      <c r="E98" s="57"/>
      <c r="F98" s="57"/>
      <c r="G98" s="57"/>
      <c r="H98" s="57"/>
      <c r="I98" s="57"/>
      <c r="J98" s="57"/>
      <c r="K98" s="57"/>
      <c r="L98" s="57"/>
      <c r="M98" s="57"/>
      <c r="N98" s="57"/>
      <c r="O98" s="57"/>
    </row>
    <row r="99">
      <c r="C99" s="57"/>
      <c r="D99" s="57"/>
      <c r="E99" s="57"/>
      <c r="F99" s="57"/>
      <c r="G99" s="57"/>
      <c r="H99" s="57"/>
      <c r="I99" s="57"/>
      <c r="J99" s="57"/>
      <c r="K99" s="57"/>
      <c r="L99" s="57"/>
      <c r="M99" s="57"/>
      <c r="N99" s="57"/>
      <c r="O99" s="57"/>
    </row>
    <row r="100">
      <c r="C100" s="57"/>
      <c r="D100" s="57"/>
      <c r="E100" s="57"/>
      <c r="F100" s="57"/>
      <c r="G100" s="57"/>
      <c r="H100" s="57"/>
      <c r="I100" s="57"/>
      <c r="J100" s="57"/>
      <c r="K100" s="57"/>
      <c r="L100" s="57"/>
      <c r="M100" s="57"/>
      <c r="N100" s="57"/>
      <c r="O100" s="57"/>
    </row>
    <row r="101">
      <c r="C101" s="57"/>
      <c r="D101" s="57"/>
      <c r="E101" s="57"/>
      <c r="F101" s="57"/>
      <c r="G101" s="57"/>
      <c r="H101" s="57"/>
      <c r="I101" s="57"/>
      <c r="J101" s="57"/>
      <c r="K101" s="57"/>
      <c r="L101" s="57"/>
      <c r="M101" s="57"/>
      <c r="N101" s="57"/>
      <c r="O101" s="57"/>
    </row>
    <row r="102">
      <c r="C102" s="57"/>
      <c r="D102" s="57"/>
      <c r="E102" s="57"/>
      <c r="F102" s="57"/>
      <c r="G102" s="57"/>
      <c r="H102" s="57"/>
      <c r="I102" s="57"/>
      <c r="J102" s="57"/>
      <c r="K102" s="57"/>
      <c r="L102" s="57"/>
      <c r="M102" s="57"/>
      <c r="N102" s="57"/>
      <c r="O102" s="57"/>
    </row>
    <row r="103">
      <c r="C103" s="57"/>
      <c r="D103" s="57"/>
      <c r="E103" s="57"/>
      <c r="F103" s="57"/>
      <c r="G103" s="57"/>
      <c r="H103" s="57"/>
      <c r="I103" s="57"/>
      <c r="J103" s="57"/>
      <c r="K103" s="57"/>
      <c r="L103" s="57"/>
      <c r="M103" s="57"/>
      <c r="N103" s="57"/>
      <c r="O103" s="57"/>
    </row>
    <row r="104">
      <c r="C104" s="57"/>
      <c r="D104" s="57"/>
      <c r="E104" s="57"/>
      <c r="F104" s="57"/>
      <c r="G104" s="57"/>
      <c r="H104" s="57"/>
      <c r="I104" s="57"/>
      <c r="J104" s="57"/>
      <c r="K104" s="57"/>
      <c r="L104" s="57"/>
      <c r="M104" s="57"/>
      <c r="N104" s="57"/>
      <c r="O104" s="57"/>
    </row>
    <row r="105">
      <c r="C105" s="57"/>
      <c r="D105" s="57"/>
      <c r="E105" s="57"/>
      <c r="F105" s="57"/>
      <c r="G105" s="57"/>
      <c r="H105" s="57"/>
      <c r="I105" s="57"/>
      <c r="J105" s="57"/>
      <c r="K105" s="57"/>
      <c r="L105" s="57"/>
      <c r="M105" s="57"/>
      <c r="N105" s="57"/>
      <c r="O105" s="57"/>
    </row>
    <row r="106">
      <c r="C106" s="57"/>
      <c r="D106" s="57"/>
      <c r="E106" s="57"/>
      <c r="F106" s="57"/>
      <c r="G106" s="57"/>
      <c r="H106" s="57"/>
      <c r="I106" s="57"/>
      <c r="J106" s="57"/>
      <c r="K106" s="57"/>
      <c r="L106" s="57"/>
      <c r="M106" s="57"/>
      <c r="N106" s="57"/>
      <c r="O106" s="57"/>
    </row>
    <row r="107">
      <c r="C107" s="57"/>
      <c r="D107" s="57"/>
      <c r="E107" s="57"/>
      <c r="F107" s="57"/>
      <c r="G107" s="57"/>
      <c r="H107" s="57"/>
      <c r="I107" s="57"/>
      <c r="J107" s="57"/>
      <c r="K107" s="57"/>
      <c r="L107" s="57"/>
      <c r="M107" s="57"/>
      <c r="N107" s="57"/>
      <c r="O107" s="57"/>
    </row>
    <row r="108">
      <c r="C108" s="57"/>
      <c r="D108" s="57"/>
      <c r="E108" s="57"/>
      <c r="F108" s="57"/>
      <c r="G108" s="57"/>
      <c r="H108" s="57"/>
      <c r="I108" s="57"/>
      <c r="J108" s="57"/>
      <c r="K108" s="57"/>
      <c r="L108" s="57"/>
      <c r="M108" s="57"/>
      <c r="N108" s="57"/>
      <c r="O108" s="57"/>
    </row>
    <row r="109">
      <c r="C109" s="57"/>
      <c r="D109" s="57"/>
      <c r="E109" s="57"/>
      <c r="F109" s="57"/>
      <c r="G109" s="57"/>
      <c r="H109" s="57"/>
      <c r="I109" s="57"/>
      <c r="J109" s="57"/>
      <c r="K109" s="57"/>
      <c r="L109" s="57"/>
      <c r="M109" s="57"/>
      <c r="N109" s="57"/>
      <c r="O109" s="57"/>
    </row>
    <row r="110">
      <c r="C110" s="57"/>
      <c r="D110" s="57"/>
      <c r="E110" s="57"/>
      <c r="F110" s="57"/>
      <c r="G110" s="57"/>
      <c r="H110" s="57"/>
      <c r="I110" s="57"/>
      <c r="J110" s="57"/>
      <c r="K110" s="57"/>
      <c r="L110" s="57"/>
      <c r="M110" s="57"/>
      <c r="N110" s="57"/>
      <c r="O110" s="57"/>
    </row>
    <row r="111">
      <c r="C111" s="57"/>
      <c r="D111" s="57"/>
      <c r="E111" s="57"/>
      <c r="F111" s="57"/>
      <c r="G111" s="57"/>
      <c r="H111" s="57"/>
      <c r="I111" s="57"/>
      <c r="J111" s="57"/>
      <c r="K111" s="57"/>
      <c r="L111" s="57"/>
      <c r="M111" s="57"/>
      <c r="N111" s="57"/>
      <c r="O111" s="57"/>
    </row>
    <row r="112">
      <c r="C112" s="57"/>
      <c r="D112" s="57"/>
      <c r="E112" s="57"/>
      <c r="F112" s="57"/>
      <c r="G112" s="57"/>
      <c r="H112" s="57"/>
      <c r="I112" s="57"/>
      <c r="J112" s="57"/>
      <c r="K112" s="57"/>
      <c r="L112" s="57"/>
      <c r="M112" s="57"/>
      <c r="N112" s="57"/>
      <c r="O112" s="57"/>
    </row>
    <row r="113">
      <c r="C113" s="57"/>
      <c r="D113" s="57"/>
      <c r="E113" s="57"/>
      <c r="F113" s="57"/>
      <c r="G113" s="57"/>
      <c r="H113" s="57"/>
      <c r="I113" s="57"/>
      <c r="J113" s="57"/>
      <c r="K113" s="57"/>
      <c r="L113" s="57"/>
      <c r="M113" s="57"/>
      <c r="N113" s="57"/>
      <c r="O113" s="57"/>
    </row>
    <row r="114">
      <c r="C114" s="57"/>
      <c r="D114" s="57"/>
      <c r="E114" s="57"/>
      <c r="F114" s="57"/>
      <c r="G114" s="57"/>
      <c r="H114" s="57"/>
      <c r="I114" s="57"/>
      <c r="J114" s="57"/>
      <c r="K114" s="57"/>
      <c r="L114" s="57"/>
      <c r="M114" s="57"/>
      <c r="N114" s="57"/>
      <c r="O114" s="57"/>
    </row>
    <row r="115">
      <c r="C115" s="57"/>
      <c r="D115" s="57"/>
      <c r="E115" s="57"/>
      <c r="F115" s="57"/>
      <c r="G115" s="57"/>
      <c r="H115" s="57"/>
      <c r="I115" s="57"/>
      <c r="J115" s="57"/>
      <c r="K115" s="57"/>
      <c r="L115" s="57"/>
      <c r="M115" s="57"/>
      <c r="N115" s="57"/>
      <c r="O115" s="57"/>
    </row>
    <row r="116">
      <c r="C116" s="57"/>
      <c r="D116" s="57"/>
      <c r="E116" s="57"/>
      <c r="F116" s="57"/>
      <c r="G116" s="57"/>
      <c r="H116" s="57"/>
      <c r="I116" s="57"/>
      <c r="J116" s="57"/>
      <c r="K116" s="57"/>
      <c r="L116" s="57"/>
      <c r="M116" s="57"/>
      <c r="N116" s="57"/>
      <c r="O116" s="57"/>
    </row>
    <row r="117">
      <c r="C117" s="57"/>
      <c r="D117" s="57"/>
      <c r="E117" s="57"/>
      <c r="F117" s="57"/>
      <c r="G117" s="57"/>
      <c r="H117" s="57"/>
      <c r="I117" s="57"/>
      <c r="J117" s="57"/>
      <c r="K117" s="57"/>
      <c r="L117" s="57"/>
      <c r="M117" s="57"/>
      <c r="N117" s="57"/>
      <c r="O117" s="57"/>
    </row>
    <row r="118">
      <c r="C118" s="57"/>
      <c r="D118" s="57"/>
      <c r="E118" s="57"/>
      <c r="F118" s="57"/>
      <c r="G118" s="57"/>
      <c r="H118" s="57"/>
      <c r="I118" s="57"/>
      <c r="J118" s="57"/>
      <c r="K118" s="57"/>
      <c r="L118" s="57"/>
      <c r="M118" s="57"/>
      <c r="N118" s="57"/>
      <c r="O118" s="57"/>
    </row>
    <row r="119">
      <c r="C119" s="57"/>
      <c r="D119" s="57"/>
      <c r="E119" s="57"/>
      <c r="F119" s="57"/>
      <c r="G119" s="57"/>
      <c r="H119" s="57"/>
      <c r="I119" s="57"/>
      <c r="J119" s="57"/>
      <c r="K119" s="57"/>
      <c r="L119" s="57"/>
      <c r="M119" s="57"/>
      <c r="N119" s="57"/>
      <c r="O119" s="57"/>
    </row>
    <row r="120">
      <c r="C120" s="57"/>
      <c r="D120" s="57"/>
      <c r="E120" s="57"/>
      <c r="F120" s="57"/>
      <c r="G120" s="57"/>
      <c r="H120" s="57"/>
      <c r="I120" s="57"/>
      <c r="J120" s="57"/>
      <c r="K120" s="57"/>
      <c r="L120" s="57"/>
      <c r="M120" s="57"/>
      <c r="N120" s="57"/>
      <c r="O120" s="57"/>
    </row>
    <row r="121">
      <c r="C121" s="57"/>
      <c r="D121" s="57"/>
      <c r="E121" s="57"/>
      <c r="F121" s="57"/>
      <c r="G121" s="57"/>
      <c r="H121" s="57"/>
      <c r="I121" s="57"/>
      <c r="J121" s="57"/>
      <c r="K121" s="57"/>
      <c r="L121" s="57"/>
      <c r="M121" s="57"/>
      <c r="N121" s="57"/>
      <c r="O121" s="57"/>
    </row>
    <row r="122">
      <c r="C122" s="57"/>
      <c r="D122" s="57"/>
      <c r="E122" s="57"/>
      <c r="F122" s="57"/>
      <c r="G122" s="57"/>
      <c r="H122" s="57"/>
      <c r="I122" s="57"/>
      <c r="J122" s="57"/>
      <c r="K122" s="57"/>
      <c r="L122" s="57"/>
      <c r="M122" s="57"/>
      <c r="N122" s="57"/>
      <c r="O122" s="57"/>
    </row>
    <row r="123">
      <c r="C123" s="57"/>
      <c r="D123" s="57"/>
      <c r="E123" s="57"/>
      <c r="F123" s="57"/>
      <c r="G123" s="57"/>
      <c r="H123" s="57"/>
      <c r="I123" s="57"/>
      <c r="J123" s="57"/>
      <c r="K123" s="57"/>
      <c r="L123" s="57"/>
      <c r="M123" s="57"/>
      <c r="N123" s="57"/>
      <c r="O123" s="57"/>
    </row>
    <row r="124">
      <c r="C124" s="57"/>
      <c r="D124" s="57"/>
      <c r="E124" s="57"/>
      <c r="F124" s="57"/>
      <c r="G124" s="57"/>
      <c r="H124" s="57"/>
      <c r="I124" s="57"/>
      <c r="J124" s="57"/>
      <c r="K124" s="57"/>
      <c r="L124" s="57"/>
      <c r="M124" s="57"/>
      <c r="N124" s="57"/>
      <c r="O124" s="57"/>
    </row>
    <row r="125">
      <c r="C125" s="57"/>
      <c r="D125" s="57"/>
      <c r="E125" s="57"/>
      <c r="F125" s="57"/>
      <c r="G125" s="57"/>
      <c r="H125" s="57"/>
      <c r="I125" s="57"/>
      <c r="J125" s="57"/>
      <c r="K125" s="57"/>
      <c r="L125" s="57"/>
      <c r="M125" s="57"/>
      <c r="N125" s="57"/>
      <c r="O125" s="57"/>
    </row>
    <row r="126">
      <c r="C126" s="57" t="s">
        <v>13</v>
      </c>
      <c r="D126" s="57" t="s">
        <v>36</v>
      </c>
      <c r="E126" s="57" t="s">
        <v>35</v>
      </c>
      <c r="F126" s="57" t="s">
        <v>45</v>
      </c>
      <c r="G126" s="57" t="s">
        <v>46</v>
      </c>
      <c r="H126" s="57" t="s">
        <v>47</v>
      </c>
      <c r="I126" s="57" t="n">
        <v>1</v>
      </c>
      <c r="J126" s="57" t="n">
        <v>0</v>
      </c>
      <c r="K126" s="57" t="n">
        <v>0</v>
      </c>
      <c r="L126" s="57" t="n">
        <v>0</v>
      </c>
      <c r="M126" s="57" t="n">
        <v>1</v>
      </c>
      <c r="N126" s="57" t="n">
        <v>1</v>
      </c>
      <c r="O126" s="57" t="n">
        <v>0</v>
      </c>
    </row>
    <row r="127">
      <c r="C127" s="57" t="s">
        <v>13</v>
      </c>
      <c r="D127" s="57" t="s">
        <v>42</v>
      </c>
      <c r="E127" s="57" t="s">
        <v>41</v>
      </c>
      <c r="F127" s="57" t="s">
        <v>48</v>
      </c>
      <c r="G127" s="57" t="s">
        <v>49</v>
      </c>
      <c r="H127" s="57" t="s">
        <v>50</v>
      </c>
      <c r="I127" s="57" t="n">
        <v>1</v>
      </c>
      <c r="J127" s="57" t="n">
        <v>0</v>
      </c>
      <c r="K127" s="57" t="n">
        <v>0</v>
      </c>
      <c r="L127" s="57" t="n">
        <v>0</v>
      </c>
      <c r="M127" s="57" t="n">
        <v>1</v>
      </c>
      <c r="N127" s="57" t="n">
        <v>1</v>
      </c>
      <c r="O127" s="57" t="n">
        <v>0</v>
      </c>
    </row>
    <row r="128">
      <c r="C128" s="57" t="s">
        <v>13</v>
      </c>
      <c r="D128" s="57" t="s">
        <v>36</v>
      </c>
      <c r="E128" s="57" t="s">
        <v>35</v>
      </c>
      <c r="F128" s="57" t="s">
        <v>51</v>
      </c>
      <c r="G128" s="57" t="s">
        <v>52</v>
      </c>
      <c r="H128" s="57" t="s">
        <v>53</v>
      </c>
      <c r="I128" s="57" t="n">
        <v>1</v>
      </c>
      <c r="J128" s="57" t="n">
        <v>0</v>
      </c>
      <c r="K128" s="57" t="n">
        <v>0</v>
      </c>
      <c r="L128" s="57" t="n">
        <v>0</v>
      </c>
      <c r="M128" s="57" t="n">
        <v>1</v>
      </c>
      <c r="N128" s="57" t="n">
        <v>1</v>
      </c>
      <c r="O128" s="57" t="n">
        <v>0</v>
      </c>
    </row>
    <row r="129">
      <c r="C129" s="57" t="s">
        <v>13</v>
      </c>
      <c r="D129" s="57" t="s">
        <v>36</v>
      </c>
      <c r="E129" s="57" t="s">
        <v>35</v>
      </c>
      <c r="F129" s="57" t="s">
        <v>54</v>
      </c>
      <c r="G129" s="57" t="s">
        <v>55</v>
      </c>
      <c r="H129" s="57" t="s">
        <v>56</v>
      </c>
      <c r="I129" s="57" t="n">
        <v>1</v>
      </c>
      <c r="J129" s="57" t="n">
        <v>0</v>
      </c>
      <c r="K129" s="57" t="n">
        <v>0</v>
      </c>
      <c r="L129" s="57" t="n">
        <v>0</v>
      </c>
      <c r="M129" s="57" t="n">
        <v>1</v>
      </c>
      <c r="N129" s="57" t="n">
        <v>1</v>
      </c>
      <c r="O129" s="57" t="n">
        <v>0</v>
      </c>
    </row>
    <row r="130">
      <c r="C130" s="57" t="s">
        <v>13</v>
      </c>
      <c r="D130" s="57" t="s">
        <v>36</v>
      </c>
      <c r="E130" s="57" t="s">
        <v>35</v>
      </c>
      <c r="F130" s="57" t="s">
        <v>57</v>
      </c>
      <c r="G130" s="57" t="s">
        <v>58</v>
      </c>
      <c r="H130" s="57" t="s">
        <v>59</v>
      </c>
      <c r="I130" s="57" t="n">
        <v>1</v>
      </c>
      <c r="J130" s="57" t="n">
        <v>1</v>
      </c>
      <c r="K130" s="57" t="n">
        <v>0</v>
      </c>
      <c r="L130" s="57" t="n">
        <v>1</v>
      </c>
      <c r="M130" s="57" t="n">
        <v>0</v>
      </c>
      <c r="N130" s="57" t="n">
        <v>0</v>
      </c>
      <c r="O130" s="57" t="n">
        <v>0</v>
      </c>
    </row>
    <row r="131">
      <c r="C131" s="57" t="s">
        <v>13</v>
      </c>
      <c r="D131" s="57" t="s">
        <v>28</v>
      </c>
      <c r="E131" s="57" t="s">
        <v>27</v>
      </c>
      <c r="F131" s="57" t="s">
        <v>60</v>
      </c>
      <c r="G131" s="57" t="s">
        <v>61</v>
      </c>
      <c r="H131" s="57" t="s">
        <v>62</v>
      </c>
      <c r="I131" s="57" t="n">
        <v>1</v>
      </c>
      <c r="J131" s="57" t="n">
        <v>1</v>
      </c>
      <c r="K131" s="57" t="n">
        <v>1</v>
      </c>
      <c r="L131" s="57" t="n">
        <v>0</v>
      </c>
      <c r="M131" s="57" t="n">
        <v>0</v>
      </c>
      <c r="N131" s="57" t="n">
        <v>0</v>
      </c>
      <c r="O131" s="57" t="n">
        <v>0</v>
      </c>
    </row>
    <row r="132">
      <c r="C132" s="57" t="s">
        <v>13</v>
      </c>
      <c r="D132" s="57" t="s">
        <v>32</v>
      </c>
      <c r="E132" s="57" t="s">
        <v>31</v>
      </c>
      <c r="F132" s="57" t="s">
        <v>63</v>
      </c>
      <c r="G132" s="57" t="s">
        <v>64</v>
      </c>
      <c r="H132" s="57" t="s">
        <v>65</v>
      </c>
      <c r="I132" s="57" t="n">
        <v>1</v>
      </c>
      <c r="J132" s="57" t="n">
        <v>0</v>
      </c>
      <c r="K132" s="57" t="n">
        <v>0</v>
      </c>
      <c r="L132" s="57" t="n">
        <v>0</v>
      </c>
      <c r="M132" s="57" t="n">
        <v>1</v>
      </c>
      <c r="N132" s="57" t="n">
        <v>1</v>
      </c>
      <c r="O132" s="57" t="n">
        <v>0</v>
      </c>
    </row>
    <row r="133">
      <c r="C133" s="57" t="s">
        <v>13</v>
      </c>
      <c r="D133" s="57" t="s">
        <v>32</v>
      </c>
      <c r="E133" s="57" t="s">
        <v>31</v>
      </c>
      <c r="F133" s="57" t="s">
        <v>66</v>
      </c>
      <c r="G133" s="57" t="s">
        <v>67</v>
      </c>
      <c r="H133" s="57" t="s">
        <v>68</v>
      </c>
      <c r="I133" s="57" t="n">
        <v>1</v>
      </c>
      <c r="J133" s="57" t="n">
        <v>0</v>
      </c>
      <c r="K133" s="57" t="n">
        <v>0</v>
      </c>
      <c r="L133" s="57" t="n">
        <v>0</v>
      </c>
      <c r="M133" s="57" t="n">
        <v>1</v>
      </c>
      <c r="N133" s="57" t="n">
        <v>1</v>
      </c>
      <c r="O133" s="57" t="n">
        <v>0</v>
      </c>
    </row>
    <row r="134">
      <c r="C134" s="57" t="s">
        <v>13</v>
      </c>
      <c r="D134" s="57" t="s">
        <v>30</v>
      </c>
      <c r="E134" s="57" t="s">
        <v>29</v>
      </c>
      <c r="F134" s="57" t="s">
        <v>69</v>
      </c>
      <c r="G134" s="57" t="s">
        <v>70</v>
      </c>
      <c r="H134" s="57" t="s">
        <v>71</v>
      </c>
      <c r="I134" s="57" t="n">
        <v>1</v>
      </c>
      <c r="J134" s="57" t="n">
        <v>1</v>
      </c>
      <c r="K134" s="57" t="n">
        <v>1</v>
      </c>
      <c r="L134" s="57" t="n">
        <v>0</v>
      </c>
      <c r="M134" s="57" t="n">
        <v>0</v>
      </c>
      <c r="N134" s="57" t="n">
        <v>0</v>
      </c>
      <c r="O134" s="57" t="n">
        <v>0</v>
      </c>
    </row>
    <row r="135">
      <c r="C135" s="57" t="s">
        <v>13</v>
      </c>
      <c r="D135" s="57" t="s">
        <v>42</v>
      </c>
      <c r="E135" s="57" t="s">
        <v>41</v>
      </c>
      <c r="F135" s="57" t="s">
        <v>72</v>
      </c>
      <c r="G135" s="57" t="s">
        <v>73</v>
      </c>
      <c r="H135" s="57" t="s">
        <v>74</v>
      </c>
      <c r="I135" s="57" t="n">
        <v>1</v>
      </c>
      <c r="J135" s="57" t="n">
        <v>0</v>
      </c>
      <c r="K135" s="57" t="n">
        <v>0</v>
      </c>
      <c r="L135" s="57" t="n">
        <v>0</v>
      </c>
      <c r="M135" s="57" t="n">
        <v>1</v>
      </c>
      <c r="N135" s="57" t="n">
        <v>1</v>
      </c>
      <c r="O135" s="57" t="n">
        <v>0</v>
      </c>
    </row>
    <row r="136">
      <c r="C136" s="57" t="s">
        <v>14</v>
      </c>
      <c r="D136" s="57" t="s">
        <v>26</v>
      </c>
      <c r="E136" s="57" t="s">
        <v>25</v>
      </c>
      <c r="F136" s="57" t="s">
        <v>75</v>
      </c>
      <c r="G136" s="57" t="s">
        <v>76</v>
      </c>
      <c r="H136" s="57" t="s">
        <v>77</v>
      </c>
      <c r="I136" s="57" t="n">
        <v>1</v>
      </c>
      <c r="J136" s="57" t="n">
        <v>0</v>
      </c>
      <c r="K136" s="57" t="n">
        <v>0</v>
      </c>
      <c r="L136" s="57" t="n">
        <v>0</v>
      </c>
      <c r="M136" s="57" t="n">
        <v>1</v>
      </c>
      <c r="N136" s="57" t="n">
        <v>1</v>
      </c>
      <c r="O136" s="57" t="n">
        <v>0</v>
      </c>
    </row>
    <row r="137">
      <c r="C137" s="57" t="s">
        <v>14</v>
      </c>
      <c r="D137" s="57" t="s">
        <v>26</v>
      </c>
      <c r="E137" s="57" t="s">
        <v>25</v>
      </c>
      <c r="F137" s="57" t="s">
        <v>78</v>
      </c>
      <c r="G137" s="57" t="s">
        <v>79</v>
      </c>
      <c r="H137" s="57" t="s">
        <v>80</v>
      </c>
      <c r="I137" s="57" t="n">
        <v>1</v>
      </c>
      <c r="J137" s="57" t="n">
        <v>0</v>
      </c>
      <c r="K137" s="57" t="n">
        <v>0</v>
      </c>
      <c r="L137" s="57" t="n">
        <v>0</v>
      </c>
      <c r="M137" s="57" t="n">
        <v>1</v>
      </c>
      <c r="N137" s="57" t="n">
        <v>0</v>
      </c>
      <c r="O137" s="57" t="n">
        <v>1</v>
      </c>
    </row>
    <row r="138">
      <c r="C138" s="57" t="s">
        <v>14</v>
      </c>
      <c r="D138" s="57" t="s">
        <v>26</v>
      </c>
      <c r="E138" s="57" t="s">
        <v>25</v>
      </c>
      <c r="F138" s="57" t="s">
        <v>81</v>
      </c>
      <c r="G138" s="57" t="s">
        <v>82</v>
      </c>
      <c r="H138" s="57" t="s">
        <v>83</v>
      </c>
      <c r="I138" s="57" t="n">
        <v>1</v>
      </c>
      <c r="J138" s="57" t="n">
        <v>0</v>
      </c>
      <c r="K138" s="57" t="n">
        <v>0</v>
      </c>
      <c r="L138" s="57" t="n">
        <v>0</v>
      </c>
      <c r="M138" s="57" t="n">
        <v>1</v>
      </c>
      <c r="N138" s="57" t="n">
        <v>1</v>
      </c>
      <c r="O138" s="57" t="n">
        <v>0</v>
      </c>
    </row>
    <row r="139">
      <c r="C139" s="57" t="s">
        <v>14</v>
      </c>
      <c r="D139" s="57" t="s">
        <v>34</v>
      </c>
      <c r="E139" s="57" t="s">
        <v>33</v>
      </c>
      <c r="F139" s="57" t="s">
        <v>84</v>
      </c>
      <c r="G139" s="57" t="s">
        <v>85</v>
      </c>
      <c r="H139" s="57" t="s">
        <v>86</v>
      </c>
      <c r="I139" s="57" t="n">
        <v>1</v>
      </c>
      <c r="J139" s="57" t="n">
        <v>0</v>
      </c>
      <c r="K139" s="57" t="n">
        <v>0</v>
      </c>
      <c r="L139" s="57" t="n">
        <v>0</v>
      </c>
      <c r="M139" s="57" t="n">
        <v>1</v>
      </c>
      <c r="N139" s="57" t="n">
        <v>1</v>
      </c>
      <c r="O139" s="57" t="n">
        <v>0</v>
      </c>
    </row>
    <row r="140">
      <c r="C140" s="57" t="s">
        <v>14</v>
      </c>
      <c r="D140" s="57" t="s">
        <v>34</v>
      </c>
      <c r="E140" s="57" t="s">
        <v>33</v>
      </c>
      <c r="F140" s="57" t="s">
        <v>87</v>
      </c>
      <c r="G140" s="57" t="s">
        <v>10</v>
      </c>
      <c r="H140" s="57" t="s">
        <v>88</v>
      </c>
      <c r="I140" s="57" t="n">
        <v>1</v>
      </c>
      <c r="J140" s="57" t="n">
        <v>0</v>
      </c>
      <c r="K140" s="57" t="n">
        <v>0</v>
      </c>
      <c r="L140" s="57" t="n">
        <v>0</v>
      </c>
      <c r="M140" s="57" t="n">
        <v>1</v>
      </c>
      <c r="N140" s="57" t="n">
        <v>0</v>
      </c>
      <c r="O140" s="57" t="n">
        <v>1</v>
      </c>
    </row>
    <row r="141">
      <c r="C141" s="57" t="s">
        <v>16</v>
      </c>
      <c r="D141" s="57" t="s">
        <v>24</v>
      </c>
      <c r="E141" s="57" t="s">
        <v>23</v>
      </c>
      <c r="F141" s="57" t="s">
        <v>89</v>
      </c>
      <c r="G141" s="57" t="s">
        <v>90</v>
      </c>
      <c r="H141" s="57" t="s">
        <v>91</v>
      </c>
      <c r="I141" s="57" t="n">
        <v>1</v>
      </c>
      <c r="J141" s="57" t="n">
        <v>1</v>
      </c>
      <c r="K141" s="57" t="n">
        <v>1</v>
      </c>
      <c r="L141" s="57" t="n">
        <v>0</v>
      </c>
      <c r="M141" s="57" t="n">
        <v>0</v>
      </c>
      <c r="N141" s="57" t="n">
        <v>0</v>
      </c>
      <c r="O141" s="57" t="n">
        <v>0</v>
      </c>
    </row>
    <row r="142">
      <c r="C142" s="57" t="s">
        <v>16</v>
      </c>
      <c r="D142" s="57" t="s">
        <v>22</v>
      </c>
      <c r="E142" s="57" t="s">
        <v>21</v>
      </c>
      <c r="F142" s="57" t="s">
        <v>92</v>
      </c>
      <c r="G142" s="57" t="s">
        <v>93</v>
      </c>
      <c r="H142" s="57" t="s">
        <v>94</v>
      </c>
      <c r="I142" s="57" t="n">
        <v>1</v>
      </c>
      <c r="J142" s="57" t="n">
        <v>1</v>
      </c>
      <c r="K142" s="57" t="n">
        <v>1</v>
      </c>
      <c r="L142" s="57" t="n">
        <v>0</v>
      </c>
      <c r="M142" s="57" t="n">
        <v>0</v>
      </c>
      <c r="N142" s="57" t="n">
        <v>0</v>
      </c>
      <c r="O142" s="57" t="n">
        <v>0</v>
      </c>
    </row>
    <row r="143">
      <c r="C143" s="57" t="s">
        <v>16</v>
      </c>
      <c r="D143" s="57" t="s">
        <v>22</v>
      </c>
      <c r="E143" s="57" t="s">
        <v>21</v>
      </c>
      <c r="F143" s="57" t="s">
        <v>95</v>
      </c>
      <c r="G143" s="57" t="s">
        <v>96</v>
      </c>
      <c r="H143" s="57" t="s">
        <v>97</v>
      </c>
      <c r="I143" s="57" t="n">
        <v>1</v>
      </c>
      <c r="J143" s="57" t="n">
        <v>1</v>
      </c>
      <c r="K143" s="57" t="n">
        <v>1</v>
      </c>
      <c r="L143" s="57" t="n">
        <v>0</v>
      </c>
      <c r="M143" s="57" t="n">
        <v>0</v>
      </c>
      <c r="N143" s="57" t="n">
        <v>0</v>
      </c>
      <c r="O143" s="57" t="n">
        <v>0</v>
      </c>
    </row>
    <row r="144">
      <c r="C144" s="57" t="s">
        <v>16</v>
      </c>
      <c r="D144" s="57" t="s">
        <v>24</v>
      </c>
      <c r="E144" s="57" t="s">
        <v>23</v>
      </c>
      <c r="F144" s="57" t="s">
        <v>98</v>
      </c>
      <c r="G144" s="57" t="s">
        <v>99</v>
      </c>
      <c r="H144" s="57" t="s">
        <v>100</v>
      </c>
      <c r="I144" s="57" t="n">
        <v>1</v>
      </c>
      <c r="J144" s="57" t="n">
        <v>1</v>
      </c>
      <c r="K144" s="57" t="n">
        <v>1</v>
      </c>
      <c r="L144" s="57" t="n">
        <v>0</v>
      </c>
      <c r="M144" s="57" t="n">
        <v>0</v>
      </c>
      <c r="N144" s="57" t="n">
        <v>0</v>
      </c>
      <c r="O144" s="57" t="n">
        <v>0</v>
      </c>
    </row>
    <row r="145">
      <c r="C145" s="57" t="s">
        <v>16</v>
      </c>
      <c r="D145" s="57" t="s">
        <v>22</v>
      </c>
      <c r="E145" s="57" t="s">
        <v>21</v>
      </c>
      <c r="F145" s="57" t="s">
        <v>101</v>
      </c>
      <c r="G145" s="57" t="s">
        <v>102</v>
      </c>
      <c r="H145" s="57" t="s">
        <v>103</v>
      </c>
      <c r="I145" s="57" t="n">
        <v>1</v>
      </c>
      <c r="J145" s="57" t="n">
        <v>1</v>
      </c>
      <c r="K145" s="57" t="n">
        <v>1</v>
      </c>
      <c r="L145" s="57" t="n">
        <v>0</v>
      </c>
      <c r="M145" s="57" t="n">
        <v>0</v>
      </c>
      <c r="N145" s="57" t="n">
        <v>0</v>
      </c>
      <c r="O145" s="57" t="n">
        <v>0</v>
      </c>
    </row>
    <row r="146">
      <c r="C146" s="57" t="s">
        <v>16</v>
      </c>
      <c r="D146" s="57" t="s">
        <v>44</v>
      </c>
      <c r="E146" s="57" t="s">
        <v>43</v>
      </c>
      <c r="F146" s="57" t="s">
        <v>104</v>
      </c>
      <c r="G146" s="57" t="s">
        <v>105</v>
      </c>
      <c r="H146" s="57" t="s">
        <v>106</v>
      </c>
      <c r="I146" s="57" t="n">
        <v>1</v>
      </c>
      <c r="J146" s="57" t="n">
        <v>1</v>
      </c>
      <c r="K146" s="57" t="n">
        <v>0</v>
      </c>
      <c r="L146" s="57" t="n">
        <v>1</v>
      </c>
      <c r="M146" s="57" t="n">
        <v>0</v>
      </c>
      <c r="N146" s="57" t="n">
        <v>0</v>
      </c>
      <c r="O146" s="57" t="n">
        <v>0</v>
      </c>
    </row>
    <row r="147">
      <c r="C147" s="57" t="s">
        <v>16</v>
      </c>
      <c r="D147" s="57" t="s">
        <v>38</v>
      </c>
      <c r="E147" s="57" t="s">
        <v>37</v>
      </c>
      <c r="F147" s="57" t="s">
        <v>107</v>
      </c>
      <c r="G147" s="57" t="s">
        <v>108</v>
      </c>
      <c r="H147" s="57" t="s">
        <v>109</v>
      </c>
      <c r="I147" s="57" t="n">
        <v>1</v>
      </c>
      <c r="J147" s="57" t="n">
        <v>0</v>
      </c>
      <c r="K147" s="57" t="n">
        <v>0</v>
      </c>
      <c r="L147" s="57" t="n">
        <v>0</v>
      </c>
      <c r="M147" s="57" t="n">
        <v>1</v>
      </c>
      <c r="N147" s="57" t="n">
        <v>1</v>
      </c>
      <c r="O147" s="57" t="n">
        <v>0</v>
      </c>
    </row>
    <row r="148">
      <c r="C148" s="57" t="s">
        <v>16</v>
      </c>
      <c r="D148" s="57" t="s">
        <v>40</v>
      </c>
      <c r="E148" s="57" t="s">
        <v>39</v>
      </c>
      <c r="F148" s="57" t="s">
        <v>110</v>
      </c>
      <c r="G148" s="57" t="s">
        <v>111</v>
      </c>
      <c r="H148" s="57" t="s">
        <v>112</v>
      </c>
      <c r="I148" s="57" t="n">
        <v>1</v>
      </c>
      <c r="J148" s="57" t="n">
        <v>0</v>
      </c>
      <c r="K148" s="57" t="n">
        <v>0</v>
      </c>
      <c r="L148" s="57" t="n">
        <v>0</v>
      </c>
      <c r="M148" s="57" t="n">
        <v>1</v>
      </c>
      <c r="N148" s="57" t="n">
        <v>1</v>
      </c>
      <c r="O148" s="57" t="n">
        <v>0</v>
      </c>
    </row>
  </sheetData>
  <mergeCells count="13">
    <mergeCell ref="H4:H6"/>
    <mergeCell ref="I4:K4"/>
    <mergeCell ref="I5:I6"/>
    <mergeCell ref="J5:K5"/>
    <mergeCell ref="L4:N4"/>
    <mergeCell ref="L5:L6"/>
    <mergeCell ref="M5:N5"/>
    <mergeCell ref="B4:B6"/>
    <mergeCell ref="C4:C6"/>
    <mergeCell ref="D4:D6"/>
    <mergeCell ref="E4:E6"/>
    <mergeCell ref="G4:G6"/>
    <mergeCell ref="F4:F6"/>
  </mergeCells>
  <pageMargins left="0.78740157480314965" right="0.59055118110236227" top="0.78740157480314965" bottom="0.86614173228346458" header="0.51181102362204722" footer="0.35433070866141736"/>
  <pageSetup paperSize="9" scale="69" orientation="portrait" horizontalDpi="300" verticalDpi="300"/>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sheetPr>
    <tabColor rgb="FFFFE562"/>
    <pageSetUpPr autoPageBreaks="0"/>
  </sheetPr>
  <dimension ref="A1"/>
  <sheetViews>
    <sheetView showGridLines="0" zoomScaleNormal="100" zoomScaleSheetLayoutView="70" workbookViewId="0">
      <selection activeCell="P9" sqref="P9"/>
    </sheetView>
  </sheetViews>
  <sheetFormatPr defaultRowHeight="15.0" baseColWidth="10"/>
  <cols>
    <col min="1" max="1" width="2.5703125" hidden="0" customWidth="1"/>
    <col min="2" max="2" width="5.7109375" hidden="0" customWidth="1"/>
    <col min="3" max="3" width="10.7109375" hidden="0" customWidth="1"/>
    <col min="4" max="4" width="10.7109375" hidden="0" customWidth="1"/>
    <col min="5" max="5" width="10.7109375" hidden="0" customWidth="1"/>
    <col min="6" max="6" width="10.7109375" hidden="0" customWidth="1"/>
    <col min="7" max="7" width="10.7109375" hidden="0" customWidth="1"/>
    <col min="8" max="8" width="10.7109375" hidden="0" customWidth="1"/>
    <col min="9" max="9" width="10.7109375" hidden="0" customWidth="1"/>
    <col min="10" max="10" width="10.7109375" hidden="0" customWidth="1"/>
    <col min="11" max="11" width="10.7109375" hidden="0" customWidth="1"/>
    <col min="12" max="12" width="10.7109375" hidden="0" customWidth="1"/>
    <col min="13" max="13" width="10.7109375" hidden="0" customWidth="1"/>
    <col min="14" max="14" width="10.7109375" hidden="0" customWidth="1"/>
    <col min="15" max="15" width="10.7109375" hidden="0" customWidth="1"/>
    <col min="16" max="16" width="10.7109375" hidden="0" customWidth="1"/>
    <col min="17" max="17" width="10.7109375" hidden="0" customWidth="1"/>
    <col min="18" max="18" width="10.7109375" hidden="0" customWidth="1"/>
    <col min="19" max="19" width="10.7109375" hidden="0" customWidth="1"/>
    <col min="20" max="20" width="10.7109375" hidden="0" customWidth="1"/>
    <col min="21" max="21" width="10.7109375" hidden="0" customWidth="1"/>
    <col min="22" max="22" width="10.7109375" hidden="0" customWidth="1"/>
    <col min="23" max="23" width="6.28515625" hidden="0" customWidth="1"/>
    <col min="24" max="24" width="4" hidden="0" customWidth="1"/>
    <col min="25" max="25" width="10.28515625" hidden="0" customWidth="1"/>
    <col min="26" max="26" width="11.42578125" hidden="0" customWidth="1"/>
    <col min="27" max="27" width="9.85546875" hidden="0" customWidth="1"/>
    <col min="28" max="28" width="11" hidden="0" customWidth="1"/>
    <col min="29" max="29" width="11.42578125" hidden="0" customWidth="1"/>
    <col min="30" max="30" width="11.42578125" hidden="0" customWidth="1"/>
  </cols>
  <sheetData>
    <row r="1" ht="15.75" customHeight="1">
      <c r="A1" s="58" t="str">
        <f>Inhaltsverzeichnis!B28&amp; " " &amp;Inhaltsverzeichnis!D28</f>
        <v>Tabelle 5: Im Stimmregister eingetragene Auslandschweizer/-innen und ihre Nationalrats-Wahlbeteiligung im Vergleich zum gesamten Kanton, 2011, 2015, 2019, 2023</v>
      </c>
    </row>
    <row r="2">
      <c r="A2" s="57"/>
      <c r="W2" s="57"/>
      <c r="X2" s="57"/>
      <c r="Y2" s="57"/>
      <c r="Z2" s="96"/>
      <c r="AA2" s="96"/>
    </row>
    <row r="3">
      <c r="A3" s="57"/>
      <c r="W3" s="57"/>
      <c r="X3" s="57"/>
      <c r="Y3" s="57"/>
      <c r="AA3" s="96"/>
    </row>
    <row r="4">
      <c r="A4" s="57"/>
      <c r="B4" s="51" t="s">
        <v>162</v>
      </c>
      <c r="C4" s="76" t="s">
        <v>113</v>
      </c>
      <c r="D4" s="76"/>
      <c r="E4" s="54" t="s">
        <v>114</v>
      </c>
      <c r="F4" s="56"/>
      <c r="G4" s="76" t="s">
        <v>129</v>
      </c>
      <c r="H4" s="76"/>
      <c r="I4" s="54" t="s">
        <v>127</v>
      </c>
      <c r="J4" s="56"/>
      <c r="W4" s="57"/>
      <c r="X4" s="57"/>
      <c r="Y4" s="57"/>
      <c r="Z4" s="96"/>
      <c r="AA4" s="96"/>
    </row>
    <row r="5" ht="38.25" customHeight="1">
      <c r="A5" s="57"/>
      <c r="B5" s="53"/>
      <c r="C5" s="89" t="s">
        <v>845</v>
      </c>
      <c r="D5" s="63" t="s">
        <v>849</v>
      </c>
      <c r="E5" s="89" t="s">
        <v>845</v>
      </c>
      <c r="F5" s="63" t="s">
        <v>849</v>
      </c>
      <c r="G5" s="89" t="s">
        <v>845</v>
      </c>
      <c r="H5" s="63" t="s">
        <v>849</v>
      </c>
      <c r="I5" s="89" t="s">
        <v>845</v>
      </c>
      <c r="J5" s="63" t="s">
        <v>849</v>
      </c>
      <c r="W5" s="57"/>
      <c r="X5" s="57"/>
      <c r="Z5" s="96"/>
      <c r="AA5" s="96"/>
    </row>
    <row r="6">
      <c r="A6" s="57"/>
      <c r="B6" s="134" t="n">
        <v>2011</v>
      </c>
      <c r="C6" s="135" t="n">
        <v>6634</v>
      </c>
      <c r="D6" s="135" t="n">
        <v>399092</v>
      </c>
      <c r="E6" s="135" t="n">
        <v>2053</v>
      </c>
      <c r="F6" s="135" t="n">
        <v>193601</v>
      </c>
      <c r="G6" s="135" t="n">
        <v>1982</v>
      </c>
      <c r="H6" s="135" t="n">
        <v>186934</v>
      </c>
      <c r="I6" s="133" t="n">
        <v>31</v>
      </c>
      <c r="J6" s="133" t="n">
        <v>49</v>
      </c>
      <c r="W6" s="57"/>
      <c r="X6" s="57"/>
      <c r="Y6" s="57"/>
      <c r="Z6" s="96"/>
      <c r="AA6" s="96"/>
    </row>
    <row r="7">
      <c r="A7" s="57"/>
      <c r="B7" s="134" t="n">
        <v>2015</v>
      </c>
      <c r="C7" s="135" t="n">
        <v>8445</v>
      </c>
      <c r="D7" s="135" t="n">
        <v>414745</v>
      </c>
      <c r="E7" s="135" t="n">
        <v>1757</v>
      </c>
      <c r="F7" s="135" t="n">
        <v>200147</v>
      </c>
      <c r="G7" s="135" t="n">
        <v>1727</v>
      </c>
      <c r="H7" s="135" t="n">
        <v>197964</v>
      </c>
      <c r="I7" s="133" t="n">
        <v>21</v>
      </c>
      <c r="J7" s="133" t="n">
        <v>48</v>
      </c>
      <c r="W7" s="57"/>
      <c r="X7" s="57"/>
      <c r="Y7" s="57"/>
      <c r="Z7" s="96"/>
      <c r="AA7" s="96"/>
    </row>
    <row r="8" ht="12.5" customHeight="1">
      <c r="A8" s="57"/>
      <c r="B8" s="134" t="n">
        <v>2019</v>
      </c>
      <c r="C8" s="135" t="n">
        <v>10343</v>
      </c>
      <c r="D8" s="135" t="n">
        <v>429516</v>
      </c>
      <c r="E8" s="135" t="n">
        <v>1884</v>
      </c>
      <c r="F8" s="135" t="n">
        <v>192123</v>
      </c>
      <c r="G8" s="135" t="n">
        <v>1855</v>
      </c>
      <c r="H8" s="135" t="n">
        <v>189621</v>
      </c>
      <c r="I8" s="133" t="n">
        <v>18</v>
      </c>
      <c r="J8" s="133" t="n">
        <v>45</v>
      </c>
      <c r="W8" s="57"/>
      <c r="X8" s="57"/>
      <c r="Y8" s="57"/>
      <c r="Z8" s="57"/>
      <c r="AA8" s="57"/>
      <c r="AB8" s="57"/>
      <c r="AC8" s="57"/>
    </row>
    <row r="9">
      <c r="A9" s="57"/>
      <c r="B9" s="139" t="n">
        <v>2023</v>
      </c>
      <c r="C9" s="140" t="n">
        <v>12437</v>
      </c>
      <c r="D9" s="140" t="n">
        <v>442881</v>
      </c>
      <c r="E9" s="140" t="n">
        <v>2091</v>
      </c>
      <c r="F9" s="140" t="n">
        <v>206180</v>
      </c>
      <c r="G9" s="140" t="n">
        <v>2061</v>
      </c>
      <c r="H9" s="140" t="n">
        <v>202946</v>
      </c>
      <c r="I9" s="138" t="n">
        <v>17</v>
      </c>
      <c r="J9" s="138" t="n">
        <v>47</v>
      </c>
      <c r="W9" s="57"/>
      <c r="X9" s="57"/>
      <c r="Y9" s="61"/>
      <c r="Z9" s="96"/>
      <c r="AA9" s="61"/>
      <c r="AB9" s="57"/>
      <c r="AC9" s="96"/>
    </row>
    <row r="10">
      <c r="A10" s="57"/>
      <c r="W10" s="57"/>
      <c r="X10" s="57"/>
      <c r="Y10" s="61"/>
      <c r="Z10" s="57"/>
      <c r="AA10" s="61"/>
      <c r="AB10" s="57"/>
      <c r="AC10" s="96"/>
    </row>
    <row r="11">
      <c r="A11" s="57"/>
      <c r="B11" s="94" t="s">
        <v>1529</v>
      </c>
      <c r="W11" s="57"/>
      <c r="X11" s="57"/>
      <c r="Y11" s="61"/>
      <c r="Z11" s="96"/>
      <c r="AA11" s="61"/>
      <c r="AB11" s="57"/>
      <c r="AC11" s="96"/>
    </row>
    <row r="12">
      <c r="A12" s="57"/>
      <c r="W12" s="57"/>
      <c r="X12" s="57"/>
      <c r="Y12" s="61"/>
      <c r="Z12" s="57"/>
      <c r="AA12" s="61"/>
      <c r="AB12" s="57"/>
      <c r="AC12" s="96"/>
    </row>
    <row r="13">
      <c r="A13" s="57"/>
      <c r="W13" s="57"/>
      <c r="X13" s="57"/>
      <c r="Y13" s="61"/>
      <c r="Z13" s="61"/>
      <c r="AA13" s="61"/>
      <c r="AB13" s="57"/>
      <c r="AC13" s="96"/>
    </row>
    <row r="14">
      <c r="A14" s="57"/>
      <c r="W14" s="57"/>
      <c r="X14" s="57"/>
      <c r="Y14" s="61"/>
      <c r="Z14" s="57"/>
      <c r="AA14" s="61"/>
      <c r="AB14" s="57"/>
      <c r="AC14" s="96"/>
    </row>
    <row r="15">
      <c r="A15" s="57"/>
      <c r="W15" s="57"/>
      <c r="X15" s="57"/>
      <c r="Y15" s="61"/>
      <c r="Z15" s="57"/>
      <c r="AA15" s="61"/>
      <c r="AB15" s="57"/>
      <c r="AC15" s="96"/>
    </row>
    <row r="16">
      <c r="A16" s="57"/>
      <c r="W16" s="57"/>
      <c r="X16" s="57"/>
      <c r="Y16" s="61"/>
      <c r="Z16" s="57"/>
      <c r="AA16" s="61"/>
      <c r="AB16" s="57"/>
      <c r="AC16" s="96"/>
    </row>
    <row r="17">
      <c r="A17" s="57"/>
      <c r="W17" s="57"/>
      <c r="X17" s="57"/>
      <c r="Y17" s="61"/>
      <c r="Z17" s="57"/>
      <c r="AA17" s="61"/>
      <c r="AB17" s="57"/>
      <c r="AC17" s="96"/>
    </row>
    <row r="18">
      <c r="A18" s="57"/>
      <c r="W18" s="57"/>
      <c r="X18" s="57"/>
      <c r="Y18" s="61"/>
      <c r="Z18" s="57"/>
      <c r="AA18" s="61"/>
      <c r="AB18" s="57"/>
      <c r="AC18" s="96"/>
    </row>
    <row r="19">
      <c r="A19" s="57"/>
      <c r="W19" s="57"/>
      <c r="X19" s="57"/>
      <c r="Y19" s="61"/>
      <c r="Z19" s="57"/>
      <c r="AA19" s="61"/>
      <c r="AB19" s="57"/>
      <c r="AC19" s="96"/>
    </row>
    <row r="20">
      <c r="A20" s="57"/>
      <c r="W20" s="57"/>
      <c r="X20" s="57"/>
      <c r="Y20" s="61"/>
      <c r="Z20" s="57"/>
      <c r="AA20" s="61"/>
      <c r="AB20" s="57"/>
      <c r="AC20" s="96"/>
    </row>
    <row r="21">
      <c r="A21" s="57"/>
      <c r="W21" s="57"/>
      <c r="X21" s="57"/>
      <c r="Y21" s="61"/>
      <c r="Z21" s="57"/>
      <c r="AA21" s="61"/>
      <c r="AB21" s="57"/>
      <c r="AC21" s="96"/>
    </row>
    <row r="22">
      <c r="A22" s="57"/>
      <c r="W22" s="57"/>
      <c r="X22" s="57"/>
      <c r="Y22" s="61"/>
      <c r="Z22" s="57"/>
      <c r="AA22" s="61"/>
      <c r="AB22" s="57"/>
      <c r="AC22" s="96"/>
    </row>
    <row r="23">
      <c r="A23" s="57"/>
      <c r="W23" s="57"/>
      <c r="X23" s="57"/>
      <c r="Y23" s="61"/>
      <c r="Z23" s="57"/>
      <c r="AA23" s="61"/>
      <c r="AB23" s="57"/>
      <c r="AC23" s="96"/>
    </row>
    <row r="24">
      <c r="A24" s="57"/>
      <c r="W24" s="57"/>
      <c r="X24" s="57"/>
      <c r="Y24" s="61"/>
      <c r="Z24" s="57"/>
      <c r="AA24" s="61"/>
      <c r="AB24" s="57"/>
      <c r="AC24" s="96"/>
    </row>
    <row r="25">
      <c r="A25" s="57"/>
      <c r="W25" s="57"/>
      <c r="X25" s="57"/>
      <c r="Y25" s="61"/>
      <c r="Z25" s="57"/>
      <c r="AA25" s="61"/>
      <c r="AB25" s="57"/>
      <c r="AC25" s="96"/>
    </row>
    <row r="26">
      <c r="A26" s="57"/>
      <c r="W26" s="57"/>
      <c r="X26" s="57"/>
      <c r="Y26" s="61"/>
      <c r="Z26" s="57"/>
      <c r="AA26" s="61"/>
      <c r="AB26" s="57"/>
      <c r="AC26" s="96"/>
    </row>
    <row r="27">
      <c r="A27" s="57"/>
      <c r="W27" s="57"/>
      <c r="X27" s="57"/>
      <c r="Y27" s="61"/>
      <c r="Z27" s="57"/>
      <c r="AA27" s="61"/>
      <c r="AB27" s="57"/>
      <c r="AC27" s="96"/>
    </row>
    <row r="28">
      <c r="A28" s="57"/>
      <c r="W28" s="57"/>
      <c r="X28" s="57"/>
      <c r="Y28" s="61"/>
      <c r="Z28" s="57"/>
      <c r="AA28" s="61"/>
      <c r="AB28" s="57"/>
      <c r="AC28" s="96"/>
      <c r="AI28" s="96"/>
    </row>
    <row r="29">
      <c r="A29" s="57"/>
      <c r="W29" s="57"/>
      <c r="X29" s="57"/>
      <c r="Y29" s="61"/>
      <c r="Z29" s="57"/>
      <c r="AA29" s="61"/>
      <c r="AB29" s="57"/>
      <c r="AC29" s="96"/>
    </row>
    <row r="30">
      <c r="A30" s="57"/>
      <c r="W30" s="57"/>
      <c r="X30" s="57"/>
      <c r="Y30" s="61"/>
      <c r="Z30" s="57"/>
      <c r="AA30" s="61"/>
      <c r="AB30" s="57"/>
      <c r="AC30" s="96"/>
    </row>
    <row r="31">
      <c r="A31" s="57"/>
      <c r="W31" s="57"/>
      <c r="X31" s="57"/>
      <c r="Y31" s="61"/>
      <c r="Z31" s="57"/>
      <c r="AA31" s="61"/>
      <c r="AB31" s="57"/>
      <c r="AC31" s="96"/>
    </row>
    <row r="32">
      <c r="A32" s="57"/>
      <c r="W32" s="57"/>
      <c r="X32" s="57"/>
      <c r="Y32" s="61"/>
      <c r="Z32" s="57"/>
      <c r="AA32" s="61"/>
      <c r="AB32" s="57"/>
      <c r="AC32" s="96"/>
    </row>
    <row r="33">
      <c r="A33" s="57"/>
      <c r="M33" s="57"/>
      <c r="N33" s="57"/>
      <c r="O33" s="57"/>
      <c r="P33" s="57"/>
      <c r="Q33" s="57"/>
      <c r="R33" s="57"/>
      <c r="S33" s="57"/>
      <c r="T33" s="57"/>
      <c r="U33" s="57"/>
      <c r="V33" s="57"/>
      <c r="W33" s="57"/>
      <c r="X33" s="57"/>
      <c r="Y33" s="61"/>
      <c r="Z33" s="57"/>
      <c r="AA33" s="61"/>
      <c r="AB33" s="61"/>
      <c r="AC33" s="96"/>
    </row>
    <row r="34">
      <c r="A34" s="57"/>
      <c r="B34" s="57"/>
      <c r="C34" s="57"/>
      <c r="D34" s="57"/>
      <c r="E34" s="57"/>
      <c r="F34" s="57"/>
      <c r="G34" s="57"/>
      <c r="H34" s="57"/>
      <c r="I34" s="57"/>
      <c r="J34" s="57"/>
      <c r="K34" s="57"/>
      <c r="M34" s="57"/>
      <c r="N34" s="57"/>
      <c r="O34" s="57"/>
      <c r="P34" s="57"/>
      <c r="Q34" s="57"/>
      <c r="R34" s="57"/>
      <c r="S34" s="57"/>
      <c r="T34" s="57"/>
      <c r="U34" s="57"/>
      <c r="V34" s="57"/>
      <c r="W34" s="57"/>
      <c r="X34" s="57"/>
      <c r="Y34" s="61"/>
      <c r="Z34" s="57"/>
      <c r="AA34" s="61"/>
      <c r="AB34" s="61"/>
      <c r="AC34" s="96"/>
    </row>
    <row r="35">
      <c r="A35" s="57"/>
      <c r="B35" s="57"/>
      <c r="C35" s="57"/>
      <c r="D35" s="57"/>
      <c r="E35" s="57"/>
      <c r="F35" s="57"/>
      <c r="G35" s="57"/>
      <c r="H35" s="57"/>
      <c r="I35" s="57"/>
      <c r="J35" s="57"/>
      <c r="K35" s="57"/>
      <c r="M35" s="57"/>
      <c r="N35" s="57"/>
      <c r="O35" s="57"/>
      <c r="P35" s="57"/>
      <c r="Q35" s="57"/>
      <c r="R35" s="57"/>
      <c r="S35" s="57"/>
      <c r="T35" s="57"/>
      <c r="U35" s="57"/>
      <c r="V35" s="57"/>
      <c r="W35" s="57"/>
      <c r="X35" s="57"/>
      <c r="Y35" s="61"/>
      <c r="Z35" s="57"/>
      <c r="AA35" s="61"/>
      <c r="AB35" s="61"/>
      <c r="AC35" s="96"/>
    </row>
    <row r="36">
      <c r="A36" s="57"/>
      <c r="B36" s="57"/>
      <c r="C36" s="57"/>
      <c r="D36" s="57"/>
      <c r="E36" s="57"/>
      <c r="F36" s="57"/>
      <c r="G36" s="57"/>
      <c r="H36" s="57"/>
      <c r="I36" s="57"/>
      <c r="J36" s="57"/>
      <c r="K36" s="57"/>
      <c r="M36" s="57"/>
      <c r="N36" s="57"/>
      <c r="O36" s="57"/>
      <c r="P36" s="57"/>
      <c r="Q36" s="57"/>
      <c r="R36" s="57"/>
      <c r="S36" s="57"/>
      <c r="T36" s="57"/>
      <c r="U36" s="57"/>
      <c r="V36" s="57"/>
      <c r="W36" s="57"/>
      <c r="X36" s="57"/>
      <c r="Y36" s="61"/>
      <c r="Z36" s="57"/>
      <c r="AA36" s="61"/>
      <c r="AB36" s="61"/>
      <c r="AC36" s="96"/>
    </row>
    <row r="37">
      <c r="A37" s="57"/>
      <c r="B37" s="57"/>
      <c r="C37" s="57"/>
      <c r="D37" s="57"/>
      <c r="E37" s="57"/>
      <c r="F37" s="57"/>
      <c r="G37" s="57"/>
      <c r="H37" s="57"/>
      <c r="I37" s="57"/>
      <c r="J37" s="57"/>
      <c r="K37" s="57"/>
      <c r="M37" s="57"/>
      <c r="N37" s="57"/>
      <c r="O37" s="57"/>
      <c r="P37" s="57"/>
      <c r="Q37" s="57"/>
      <c r="R37" s="57"/>
      <c r="S37" s="57"/>
      <c r="T37" s="57"/>
      <c r="U37" s="57"/>
      <c r="V37" s="57"/>
      <c r="W37" s="57"/>
      <c r="X37" s="57"/>
      <c r="Y37" s="61"/>
      <c r="Z37" s="57"/>
      <c r="AA37" s="61"/>
      <c r="AB37" s="61"/>
      <c r="AC37" s="96"/>
    </row>
    <row r="38" ht="14.25" customHeight="1">
      <c r="A38" s="57"/>
      <c r="B38" s="57"/>
      <c r="C38" s="57"/>
      <c r="D38" s="57"/>
      <c r="E38" s="57"/>
      <c r="F38" s="57"/>
      <c r="G38" s="57"/>
      <c r="H38" s="57"/>
      <c r="I38" s="57"/>
      <c r="J38" s="57"/>
      <c r="K38" s="57"/>
      <c r="M38" s="57"/>
      <c r="N38" s="57"/>
      <c r="O38" s="57"/>
      <c r="P38" s="57"/>
      <c r="Q38" s="57"/>
      <c r="R38" s="57"/>
      <c r="S38" s="57"/>
      <c r="T38" s="57"/>
      <c r="U38" s="57"/>
      <c r="V38" s="57"/>
      <c r="W38" s="57"/>
      <c r="X38" s="57"/>
      <c r="Y38" s="61"/>
      <c r="Z38" s="57"/>
      <c r="AA38" s="61"/>
      <c r="AB38" s="61"/>
      <c r="AC38" s="96"/>
      <c r="AD38" s="57"/>
      <c r="AF38" s="98"/>
      <c r="AG38" s="98"/>
      <c r="AH38" s="98"/>
      <c r="AI38" s="98"/>
      <c r="AJ38" s="98"/>
      <c r="AK38" s="98"/>
    </row>
    <row r="39" ht="14.25" customHeight="1">
      <c r="A39" s="57"/>
      <c r="B39" s="57"/>
      <c r="C39" s="57"/>
      <c r="D39" s="57"/>
      <c r="E39" s="57"/>
      <c r="F39" s="57"/>
      <c r="G39" s="57"/>
      <c r="H39" s="57"/>
      <c r="I39" s="57"/>
      <c r="J39" s="57"/>
      <c r="K39" s="57"/>
      <c r="L39" s="57"/>
      <c r="M39" s="57"/>
      <c r="N39" s="57"/>
      <c r="O39" s="57"/>
      <c r="P39" s="57"/>
      <c r="Q39" s="57"/>
      <c r="R39" s="57"/>
      <c r="S39" s="57"/>
      <c r="T39" s="57"/>
      <c r="U39" s="57"/>
      <c r="V39" s="57"/>
      <c r="W39" s="57"/>
      <c r="X39" s="57"/>
      <c r="Y39" s="61"/>
      <c r="Z39" s="57"/>
      <c r="AA39" s="61"/>
      <c r="AB39" s="61"/>
      <c r="AC39" s="96"/>
      <c r="AD39" s="96"/>
      <c r="AF39" s="98"/>
      <c r="AG39" s="98"/>
      <c r="AH39" s="98"/>
      <c r="AI39" s="98"/>
      <c r="AJ39" s="98"/>
      <c r="AK39" s="98"/>
    </row>
    <row r="40" ht="14.25" customHeight="1">
      <c r="A40" s="57"/>
      <c r="D40" s="57"/>
      <c r="E40" s="57"/>
      <c r="G40" s="57"/>
      <c r="H40" s="57"/>
      <c r="I40" s="57"/>
      <c r="J40" s="57"/>
      <c r="K40" s="57"/>
      <c r="M40" s="57"/>
      <c r="N40" s="57"/>
      <c r="O40" s="57"/>
      <c r="P40" s="57"/>
      <c r="Q40" s="57"/>
      <c r="R40" s="57"/>
      <c r="S40" s="57"/>
      <c r="T40" s="57"/>
      <c r="U40" s="57"/>
      <c r="V40" s="57"/>
      <c r="W40" s="57"/>
      <c r="X40" s="57"/>
      <c r="Y40" s="61"/>
      <c r="Z40" s="57"/>
      <c r="AA40" s="61"/>
      <c r="AB40" s="61"/>
      <c r="AC40" s="96"/>
      <c r="AD40" s="96"/>
      <c r="AE40" s="98"/>
      <c r="AF40" s="99"/>
      <c r="AG40" s="99"/>
      <c r="AH40" s="99"/>
      <c r="AI40" s="99"/>
      <c r="AJ40" s="98"/>
      <c r="AK40" s="98"/>
    </row>
    <row r="41" ht="14.25" customHeight="1">
      <c r="A41" s="57"/>
      <c r="D41" s="57"/>
      <c r="E41" s="57"/>
      <c r="G41" s="57"/>
      <c r="H41" s="57"/>
      <c r="I41" s="57"/>
      <c r="J41" s="57"/>
      <c r="K41" s="57"/>
      <c r="M41" s="57"/>
      <c r="N41" s="57"/>
      <c r="O41" s="57"/>
      <c r="P41" s="57"/>
      <c r="Q41" s="57"/>
      <c r="R41" s="57"/>
      <c r="S41" s="57"/>
      <c r="T41" s="57"/>
      <c r="U41" s="57"/>
      <c r="V41" s="57"/>
      <c r="W41" s="57"/>
      <c r="X41" s="57"/>
      <c r="Y41" s="61"/>
      <c r="Z41" s="57"/>
      <c r="AA41" s="61"/>
      <c r="AB41" s="61"/>
      <c r="AC41" s="96"/>
      <c r="AD41" s="96"/>
      <c r="AE41" s="98"/>
      <c r="AF41" s="99"/>
      <c r="AG41" s="99"/>
      <c r="AH41" s="99"/>
      <c r="AI41" s="99"/>
      <c r="AJ41" s="99"/>
      <c r="AK41" s="98"/>
    </row>
    <row r="42" ht="14.25" customHeight="1">
      <c r="A42" s="57"/>
      <c r="D42" s="57"/>
      <c r="E42" s="57"/>
      <c r="G42" s="57"/>
      <c r="H42" s="57"/>
      <c r="I42" s="57"/>
      <c r="J42" s="57"/>
      <c r="K42" s="57"/>
      <c r="M42" s="57"/>
      <c r="N42" s="57"/>
      <c r="O42" s="57"/>
      <c r="P42" s="57"/>
      <c r="Q42" s="57"/>
      <c r="R42" s="57"/>
      <c r="S42" s="57"/>
      <c r="T42" s="57"/>
      <c r="U42" s="57"/>
      <c r="V42" s="57"/>
      <c r="W42" s="57"/>
      <c r="X42" s="57"/>
      <c r="Y42" s="61"/>
      <c r="Z42" s="57"/>
      <c r="AA42" s="61"/>
      <c r="AB42" s="61"/>
      <c r="AC42" s="96"/>
      <c r="AD42" s="96"/>
      <c r="AE42" s="98"/>
      <c r="AF42" s="99"/>
      <c r="AG42" s="99"/>
      <c r="AH42" s="99"/>
      <c r="AI42" s="99"/>
      <c r="AJ42" s="98"/>
      <c r="AK42" s="98"/>
    </row>
    <row r="43" ht="14.25" customHeight="1">
      <c r="A43" s="57"/>
      <c r="D43" s="57"/>
      <c r="E43" s="57"/>
      <c r="G43" s="57"/>
      <c r="H43" s="57"/>
      <c r="I43" s="57"/>
      <c r="J43" s="57"/>
      <c r="K43" s="57"/>
      <c r="M43" s="57"/>
      <c r="N43" s="57"/>
      <c r="O43" s="57"/>
      <c r="P43" s="57"/>
      <c r="Q43" s="57"/>
      <c r="R43" s="57"/>
      <c r="S43" s="57"/>
      <c r="T43" s="57"/>
      <c r="U43" s="57"/>
      <c r="V43" s="57"/>
      <c r="W43" s="57"/>
      <c r="X43" s="57"/>
      <c r="Y43" s="61"/>
      <c r="Z43" s="57"/>
      <c r="AA43" s="61"/>
      <c r="AB43" s="61"/>
      <c r="AC43" s="96"/>
      <c r="AD43" s="96"/>
      <c r="AE43" s="98"/>
      <c r="AF43" s="99"/>
      <c r="AG43" s="99"/>
      <c r="AH43" s="99"/>
      <c r="AI43" s="99"/>
      <c r="AJ43" s="99"/>
      <c r="AK43" s="98"/>
    </row>
    <row r="44" ht="14.25" customHeight="1">
      <c r="A44" s="57"/>
      <c r="D44" s="57"/>
      <c r="E44" s="57"/>
      <c r="G44" s="57"/>
      <c r="H44" s="57"/>
      <c r="I44" s="57"/>
      <c r="J44" s="57"/>
      <c r="K44" s="57"/>
      <c r="M44" s="57"/>
      <c r="N44" s="57"/>
      <c r="O44" s="57"/>
      <c r="P44" s="57"/>
      <c r="Q44" s="57"/>
      <c r="R44" s="57"/>
      <c r="S44" s="57"/>
      <c r="T44" s="57"/>
      <c r="U44" s="57"/>
      <c r="V44" s="57"/>
      <c r="W44" s="57"/>
      <c r="X44" s="57"/>
      <c r="Y44" s="61"/>
      <c r="Z44" s="57"/>
      <c r="AA44" s="61"/>
      <c r="AB44" s="61"/>
      <c r="AC44" s="96"/>
      <c r="AD44" s="96"/>
      <c r="AE44" s="98"/>
      <c r="AF44" s="99"/>
      <c r="AG44" s="99"/>
      <c r="AH44" s="99"/>
      <c r="AI44" s="99"/>
      <c r="AJ44" s="99"/>
      <c r="AK44" s="98"/>
    </row>
    <row r="45" ht="14.25" customHeight="1">
      <c r="B45" s="97"/>
      <c r="C45" s="97"/>
      <c r="D45" s="57"/>
      <c r="E45" s="57"/>
      <c r="F45" s="97"/>
      <c r="G45" s="57"/>
      <c r="H45" s="57"/>
      <c r="I45" s="57"/>
      <c r="J45" s="57"/>
      <c r="K45" s="57"/>
      <c r="M45" s="57"/>
      <c r="N45" s="57"/>
      <c r="O45" s="57"/>
      <c r="P45" s="57"/>
      <c r="Q45" s="57"/>
      <c r="R45" s="57"/>
      <c r="S45" s="57"/>
      <c r="T45" s="57"/>
      <c r="U45" s="57"/>
      <c r="V45" s="57"/>
      <c r="X45" s="57"/>
      <c r="Y45" s="61"/>
      <c r="Z45" s="57"/>
      <c r="AA45" s="61"/>
      <c r="AB45" s="61"/>
      <c r="AC45" s="96"/>
      <c r="AD45" s="96"/>
      <c r="AE45" s="98"/>
      <c r="AF45" s="99"/>
      <c r="AG45" s="99"/>
      <c r="AH45" s="99"/>
      <c r="AI45" s="99"/>
      <c r="AJ45" s="98"/>
      <c r="AK45" s="98"/>
    </row>
    <row r="46" ht="14.25" customHeight="1">
      <c r="B46" s="95"/>
      <c r="C46" s="90"/>
      <c r="D46" s="57"/>
      <c r="E46" s="57"/>
      <c r="G46" s="57"/>
      <c r="H46" s="57"/>
      <c r="I46" s="57"/>
      <c r="J46" s="57"/>
      <c r="K46" s="57"/>
      <c r="M46" s="57"/>
      <c r="N46" s="57"/>
      <c r="O46" s="57"/>
      <c r="P46" s="57"/>
      <c r="Q46" s="57"/>
      <c r="R46" s="57"/>
      <c r="S46" s="57"/>
      <c r="T46" s="57"/>
      <c r="U46" s="57"/>
      <c r="V46" s="57"/>
      <c r="X46" s="57"/>
      <c r="Y46" s="61"/>
      <c r="Z46" s="57"/>
      <c r="AA46" s="61"/>
      <c r="AB46" s="61"/>
      <c r="AC46" s="96"/>
      <c r="AD46" s="96"/>
      <c r="AE46" s="98"/>
      <c r="AF46" s="99"/>
      <c r="AG46" s="99"/>
      <c r="AH46" s="99"/>
      <c r="AI46" s="99"/>
      <c r="AJ46" s="98"/>
      <c r="AK46" s="98"/>
    </row>
    <row r="47" ht="14.25" customHeight="1">
      <c r="B47" s="95"/>
      <c r="C47" s="90"/>
      <c r="D47" s="57"/>
      <c r="E47" s="57"/>
      <c r="G47" s="57"/>
      <c r="H47" s="57"/>
      <c r="I47" s="57"/>
      <c r="J47" s="57"/>
      <c r="K47" s="57"/>
      <c r="M47" s="57"/>
      <c r="N47" s="57"/>
      <c r="O47" s="57"/>
      <c r="P47" s="57"/>
      <c r="Q47" s="57"/>
      <c r="R47" s="57"/>
      <c r="S47" s="57"/>
      <c r="T47" s="57"/>
      <c r="U47" s="57"/>
      <c r="V47" s="57"/>
      <c r="X47" s="57"/>
      <c r="Y47" s="61"/>
      <c r="Z47" s="57"/>
      <c r="AA47" s="61"/>
      <c r="AB47" s="61"/>
      <c r="AC47" s="96"/>
      <c r="AD47" s="96"/>
      <c r="AE47" s="98"/>
      <c r="AF47" s="99"/>
      <c r="AG47" s="99"/>
      <c r="AH47" s="99"/>
      <c r="AI47" s="99"/>
      <c r="AJ47" s="98"/>
      <c r="AK47" s="98"/>
    </row>
    <row r="48" ht="14.25" customHeight="1">
      <c r="B48" s="95"/>
      <c r="C48" s="90"/>
      <c r="D48" s="57"/>
      <c r="E48" s="57"/>
      <c r="G48" s="57"/>
      <c r="H48" s="57"/>
      <c r="I48" s="57"/>
      <c r="J48" s="57"/>
      <c r="K48" s="57"/>
      <c r="M48" s="57"/>
      <c r="N48" s="57"/>
      <c r="O48" s="57"/>
      <c r="P48" s="57"/>
      <c r="Q48" s="57"/>
      <c r="R48" s="57"/>
      <c r="S48" s="57"/>
      <c r="T48" s="57"/>
      <c r="U48" s="57"/>
      <c r="V48" s="57"/>
      <c r="X48" s="57"/>
      <c r="Y48" s="61"/>
      <c r="Z48" s="57"/>
      <c r="AA48" s="61"/>
      <c r="AB48" s="61"/>
      <c r="AC48" s="96"/>
      <c r="AD48" s="96"/>
      <c r="AE48" s="98"/>
      <c r="AF48" s="99"/>
      <c r="AG48" s="99"/>
      <c r="AH48" s="99"/>
      <c r="AI48" s="99"/>
      <c r="AJ48" s="98"/>
      <c r="AK48" s="98"/>
    </row>
    <row r="49" ht="14.25" customHeight="1">
      <c r="B49" s="95"/>
      <c r="C49" s="90"/>
      <c r="D49" s="57"/>
      <c r="E49" s="57"/>
      <c r="H49" s="57"/>
      <c r="I49" s="57"/>
      <c r="J49" s="57"/>
      <c r="K49" s="57"/>
      <c r="M49" s="57"/>
      <c r="N49" s="57"/>
      <c r="O49" s="57"/>
      <c r="P49" s="57"/>
      <c r="Q49" s="57"/>
      <c r="R49" s="57"/>
      <c r="S49" s="57"/>
      <c r="T49" s="57"/>
      <c r="U49" s="57"/>
      <c r="V49" s="57"/>
      <c r="X49" s="57"/>
      <c r="Y49" s="61"/>
      <c r="Z49" s="57"/>
      <c r="AA49" s="61"/>
      <c r="AB49" s="61"/>
      <c r="AC49" s="96"/>
      <c r="AD49" s="96"/>
      <c r="AE49" s="98"/>
      <c r="AF49" s="99"/>
      <c r="AG49" s="99"/>
      <c r="AH49" s="99"/>
      <c r="AI49" s="99"/>
      <c r="AJ49" s="98"/>
      <c r="AK49" s="98"/>
    </row>
    <row r="50" ht="14.25" customHeight="1">
      <c r="B50" s="95"/>
      <c r="C50" s="90"/>
      <c r="E50" s="57"/>
      <c r="F50" s="57"/>
      <c r="G50" s="57"/>
      <c r="H50" s="57"/>
      <c r="I50" s="57"/>
      <c r="J50" s="57"/>
      <c r="K50" s="57"/>
      <c r="M50" s="57"/>
      <c r="N50" s="57"/>
      <c r="O50" s="57"/>
      <c r="P50" s="57"/>
      <c r="Q50" s="57"/>
      <c r="R50" s="57"/>
      <c r="S50" s="57"/>
      <c r="T50" s="57"/>
      <c r="U50" s="57"/>
      <c r="V50" s="57"/>
      <c r="X50" s="57"/>
      <c r="Y50" s="61"/>
      <c r="Z50" s="57"/>
      <c r="AA50" s="61"/>
      <c r="AB50" s="61"/>
      <c r="AC50" s="96"/>
      <c r="AD50" s="96"/>
      <c r="AE50" s="98"/>
      <c r="AF50" s="99"/>
      <c r="AG50" s="99"/>
      <c r="AH50" s="99"/>
      <c r="AI50" s="99"/>
      <c r="AJ50" s="98"/>
      <c r="AK50" s="98"/>
    </row>
    <row r="51" ht="14.25" customHeight="1">
      <c r="B51" s="95"/>
      <c r="C51" s="90"/>
      <c r="E51" s="57"/>
      <c r="F51" s="57"/>
      <c r="G51" s="57"/>
      <c r="H51" s="57"/>
      <c r="I51" s="57"/>
      <c r="J51" s="57"/>
      <c r="K51" s="57"/>
      <c r="M51" s="57"/>
      <c r="N51" s="57"/>
      <c r="O51" s="57"/>
      <c r="P51" s="57"/>
      <c r="Q51" s="57"/>
      <c r="R51" s="57"/>
      <c r="S51" s="57"/>
      <c r="T51" s="57"/>
      <c r="U51" s="57"/>
      <c r="V51" s="57"/>
      <c r="X51" s="57"/>
      <c r="Y51" s="61"/>
      <c r="Z51" s="57"/>
      <c r="AA51" s="61"/>
      <c r="AB51" s="61"/>
      <c r="AC51" s="96"/>
      <c r="AD51" s="96"/>
      <c r="AE51" s="98"/>
      <c r="AF51" s="99"/>
      <c r="AG51" s="99"/>
      <c r="AH51" s="99"/>
      <c r="AI51" s="99"/>
      <c r="AJ51" s="98"/>
      <c r="AK51" s="98"/>
    </row>
    <row r="52" ht="14.25" customHeight="1">
      <c r="C52" s="57"/>
      <c r="D52" s="57"/>
      <c r="E52" s="57"/>
      <c r="F52" s="57"/>
      <c r="G52" s="57"/>
      <c r="H52" s="57"/>
      <c r="I52" s="57"/>
      <c r="J52" s="57"/>
      <c r="K52" s="57"/>
      <c r="M52" s="57"/>
      <c r="N52" s="57"/>
      <c r="O52" s="57"/>
      <c r="P52" s="57"/>
      <c r="Q52" s="57"/>
      <c r="R52" s="57"/>
      <c r="S52" s="57"/>
      <c r="T52" s="57"/>
      <c r="U52" s="57"/>
      <c r="V52" s="57"/>
      <c r="X52" s="57"/>
      <c r="Y52" s="61"/>
      <c r="Z52" s="57"/>
      <c r="AA52" s="61"/>
      <c r="AB52" s="61"/>
      <c r="AC52" s="96"/>
      <c r="AD52" s="96"/>
      <c r="AE52" s="98"/>
      <c r="AF52" s="99"/>
      <c r="AG52" s="99"/>
      <c r="AH52" s="99"/>
      <c r="AI52" s="99"/>
      <c r="AJ52" s="98"/>
      <c r="AK52" s="98"/>
    </row>
    <row r="53" ht="14.25" customHeight="1">
      <c r="C53" s="57"/>
      <c r="D53" s="57"/>
      <c r="E53" s="57"/>
      <c r="F53" s="57"/>
      <c r="G53" s="57"/>
      <c r="H53" s="57"/>
      <c r="I53" s="57"/>
      <c r="J53" s="57"/>
      <c r="K53" s="57"/>
      <c r="M53" s="57"/>
      <c r="N53" s="57"/>
      <c r="O53" s="57"/>
      <c r="P53" s="57"/>
      <c r="Q53" s="57"/>
      <c r="R53" s="57"/>
      <c r="S53" s="57"/>
      <c r="T53" s="57"/>
      <c r="U53" s="57"/>
      <c r="V53" s="57"/>
      <c r="X53" s="57"/>
      <c r="Y53" s="61"/>
      <c r="Z53" s="57"/>
      <c r="AA53" s="61"/>
      <c r="AB53" s="61"/>
      <c r="AC53" s="96"/>
      <c r="AD53" s="96"/>
      <c r="AE53" s="98"/>
      <c r="AF53" s="99"/>
      <c r="AG53" s="99"/>
      <c r="AH53" s="99"/>
      <c r="AI53" s="99"/>
      <c r="AJ53" s="98"/>
      <c r="AK53" s="98"/>
    </row>
    <row r="54" ht="14.25" customHeight="1">
      <c r="C54" s="57"/>
      <c r="D54" s="57"/>
      <c r="E54" s="57"/>
      <c r="F54" s="57"/>
      <c r="G54" s="57"/>
      <c r="H54" s="57"/>
      <c r="I54" s="57"/>
      <c r="J54" s="57"/>
      <c r="K54" s="57"/>
      <c r="M54" s="57"/>
      <c r="N54" s="57"/>
      <c r="O54" s="57"/>
      <c r="P54" s="57"/>
      <c r="Q54" s="57"/>
      <c r="R54" s="57"/>
      <c r="S54" s="57"/>
      <c r="T54" s="57"/>
      <c r="U54" s="57"/>
      <c r="V54" s="57"/>
      <c r="X54" s="57"/>
      <c r="Y54" s="61"/>
      <c r="Z54" s="57"/>
      <c r="AA54" s="61"/>
      <c r="AB54" s="61"/>
      <c r="AC54" s="96"/>
      <c r="AD54" s="96"/>
      <c r="AE54" s="98"/>
      <c r="AF54" s="99"/>
      <c r="AG54" s="99"/>
      <c r="AH54" s="99"/>
      <c r="AI54" s="99"/>
      <c r="AJ54" s="98"/>
      <c r="AK54" s="98"/>
    </row>
    <row r="55" ht="14.25" customHeight="1">
      <c r="C55" s="57"/>
      <c r="D55" s="57"/>
      <c r="E55" s="57"/>
      <c r="F55" s="57"/>
      <c r="G55" s="57"/>
      <c r="H55" s="57"/>
      <c r="I55" s="57"/>
      <c r="J55" s="57"/>
      <c r="K55" s="57"/>
      <c r="M55" s="57"/>
      <c r="N55" s="57"/>
      <c r="O55" s="57"/>
      <c r="P55" s="57"/>
      <c r="Q55" s="57"/>
      <c r="R55" s="57"/>
      <c r="S55" s="57"/>
      <c r="T55" s="57"/>
      <c r="U55" s="57"/>
      <c r="V55" s="57"/>
      <c r="X55" s="57"/>
      <c r="Y55" s="61"/>
      <c r="Z55" s="57"/>
      <c r="AA55" s="61"/>
      <c r="AB55" s="61"/>
      <c r="AC55" s="96"/>
      <c r="AD55" s="96"/>
      <c r="AE55" s="98"/>
      <c r="AF55" s="99"/>
      <c r="AG55" s="99"/>
      <c r="AH55" s="99"/>
      <c r="AI55" s="99"/>
      <c r="AJ55" s="98"/>
      <c r="AK55" s="98"/>
    </row>
    <row r="56" ht="14.25" customHeight="1">
      <c r="C56" s="57"/>
      <c r="D56" s="57"/>
      <c r="E56" s="57"/>
      <c r="F56" s="57"/>
      <c r="G56" s="57"/>
      <c r="H56" s="57"/>
      <c r="I56" s="57"/>
      <c r="J56" s="57"/>
      <c r="K56" s="57"/>
      <c r="M56" s="57"/>
      <c r="N56" s="57"/>
      <c r="O56" s="57"/>
      <c r="P56" s="57"/>
      <c r="Q56" s="57"/>
      <c r="R56" s="57"/>
      <c r="S56" s="57"/>
      <c r="T56" s="57"/>
      <c r="U56" s="57"/>
      <c r="V56" s="57"/>
      <c r="X56" s="57"/>
      <c r="Y56" s="61"/>
      <c r="Z56" s="57"/>
      <c r="AA56" s="61"/>
      <c r="AB56" s="61"/>
      <c r="AC56" s="96"/>
      <c r="AD56" s="96"/>
      <c r="AE56" s="98"/>
      <c r="AF56" s="99"/>
      <c r="AG56" s="99"/>
      <c r="AH56" s="99"/>
      <c r="AI56" s="99"/>
      <c r="AJ56" s="98"/>
      <c r="AK56" s="98"/>
    </row>
    <row r="57" ht="14.25" customHeight="1">
      <c r="C57" s="57"/>
      <c r="D57" s="57"/>
      <c r="E57" s="57"/>
      <c r="F57" s="57"/>
      <c r="G57" s="57"/>
      <c r="H57" s="57"/>
      <c r="I57" s="57"/>
      <c r="J57" s="57"/>
      <c r="K57" s="57"/>
      <c r="M57" s="57"/>
      <c r="N57" s="57"/>
      <c r="O57" s="57"/>
      <c r="P57" s="57"/>
      <c r="Q57" s="57"/>
      <c r="R57" s="57"/>
      <c r="S57" s="57"/>
      <c r="T57" s="57"/>
      <c r="U57" s="57"/>
      <c r="V57" s="57"/>
      <c r="X57" s="57"/>
      <c r="Y57" s="61"/>
      <c r="Z57" s="57"/>
      <c r="AA57" s="61"/>
      <c r="AB57" s="61"/>
      <c r="AC57" s="96"/>
      <c r="AD57" s="96"/>
      <c r="AE57" s="98"/>
      <c r="AF57" s="99"/>
      <c r="AG57" s="99"/>
      <c r="AH57" s="99"/>
      <c r="AI57" s="99"/>
      <c r="AJ57" s="98"/>
      <c r="AK57" s="98"/>
    </row>
    <row r="58" ht="14.25" customHeight="1">
      <c r="C58" s="57"/>
      <c r="D58" s="57"/>
      <c r="E58" s="57"/>
      <c r="F58" s="57"/>
      <c r="G58" s="57"/>
      <c r="H58" s="57"/>
      <c r="I58" s="57"/>
      <c r="J58" s="57"/>
      <c r="K58" s="57"/>
      <c r="M58" s="57"/>
      <c r="N58" s="57"/>
      <c r="O58" s="57"/>
      <c r="P58" s="57"/>
      <c r="Q58" s="57"/>
      <c r="R58" s="57"/>
      <c r="S58" s="57"/>
      <c r="T58" s="57"/>
      <c r="U58" s="57"/>
      <c r="V58" s="57"/>
      <c r="X58" s="57"/>
      <c r="Y58" s="61"/>
      <c r="Z58" s="57"/>
      <c r="AA58" s="61"/>
      <c r="AB58" s="61"/>
      <c r="AC58" s="96"/>
      <c r="AD58" s="96"/>
      <c r="AE58" s="98"/>
      <c r="AF58" s="99"/>
      <c r="AG58" s="99"/>
      <c r="AH58" s="99"/>
      <c r="AI58" s="99"/>
      <c r="AJ58" s="98"/>
      <c r="AK58" s="98"/>
    </row>
    <row r="59" ht="14.25" customHeight="1">
      <c r="C59" s="57"/>
      <c r="D59" s="57"/>
      <c r="E59" s="57"/>
      <c r="F59" s="57"/>
      <c r="G59" s="57"/>
      <c r="H59" s="57"/>
      <c r="I59" s="57"/>
      <c r="J59" s="57"/>
      <c r="K59" s="57"/>
      <c r="M59" s="57"/>
      <c r="N59" s="57"/>
      <c r="O59" s="57"/>
      <c r="P59" s="57"/>
      <c r="Q59" s="57"/>
      <c r="R59" s="57"/>
      <c r="S59" s="57"/>
      <c r="T59" s="57"/>
      <c r="U59" s="57"/>
      <c r="V59" s="57"/>
      <c r="X59" s="57"/>
      <c r="Y59" s="61"/>
      <c r="Z59" s="57"/>
      <c r="AA59" s="61"/>
      <c r="AB59" s="61"/>
      <c r="AC59" s="96"/>
      <c r="AD59" s="96"/>
      <c r="AE59" s="98"/>
      <c r="AF59" s="99"/>
      <c r="AG59" s="99"/>
      <c r="AH59" s="99"/>
      <c r="AI59" s="99"/>
      <c r="AJ59" s="98"/>
      <c r="AK59" s="98"/>
    </row>
    <row r="60" ht="14.25" customHeight="1">
      <c r="C60" s="57"/>
      <c r="D60" s="57"/>
      <c r="E60" s="57"/>
      <c r="F60" s="57"/>
      <c r="G60" s="57"/>
      <c r="H60" s="57"/>
      <c r="I60" s="57"/>
      <c r="J60" s="57"/>
      <c r="K60" s="57"/>
      <c r="M60" s="57"/>
      <c r="N60" s="57"/>
      <c r="O60" s="57"/>
      <c r="P60" s="57"/>
      <c r="Q60" s="57"/>
      <c r="R60" s="57"/>
      <c r="S60" s="57"/>
      <c r="T60" s="57"/>
      <c r="U60" s="57"/>
      <c r="V60" s="57"/>
      <c r="X60" s="57"/>
      <c r="Y60" s="61"/>
      <c r="Z60" s="57"/>
      <c r="AA60" s="61"/>
      <c r="AB60" s="61"/>
      <c r="AC60" s="96"/>
      <c r="AD60" s="96"/>
      <c r="AE60" s="98"/>
      <c r="AF60" s="99"/>
      <c r="AG60" s="99"/>
      <c r="AH60" s="99"/>
      <c r="AI60" s="99"/>
      <c r="AJ60" s="98"/>
      <c r="AK60" s="98"/>
    </row>
    <row r="61" ht="14.25" customHeight="1">
      <c r="C61" s="57"/>
      <c r="D61" s="57"/>
      <c r="E61" s="57"/>
      <c r="F61" s="57"/>
      <c r="G61" s="57"/>
      <c r="H61" s="57"/>
      <c r="I61" s="57"/>
      <c r="J61" s="57"/>
      <c r="K61" s="57"/>
      <c r="M61" s="57"/>
      <c r="N61" s="57"/>
      <c r="O61" s="57"/>
      <c r="P61" s="57"/>
      <c r="Q61" s="57"/>
      <c r="R61" s="57"/>
      <c r="S61" s="57"/>
      <c r="T61" s="57"/>
      <c r="U61" s="57"/>
      <c r="V61" s="57"/>
      <c r="X61" s="57"/>
      <c r="Y61" s="61"/>
      <c r="Z61" s="57"/>
      <c r="AA61" s="61"/>
      <c r="AB61" s="61"/>
      <c r="AC61" s="96"/>
      <c r="AD61" s="96"/>
      <c r="AE61" s="98"/>
      <c r="AF61" s="99"/>
      <c r="AG61" s="99"/>
      <c r="AH61" s="99"/>
      <c r="AI61" s="99"/>
      <c r="AJ61" s="98"/>
      <c r="AK61" s="98"/>
    </row>
    <row r="62" ht="14.25" customHeight="1">
      <c r="C62" s="57"/>
      <c r="D62" s="57"/>
      <c r="E62" s="57"/>
      <c r="F62" s="57"/>
      <c r="G62" s="57"/>
      <c r="H62" s="57"/>
      <c r="I62" s="57"/>
      <c r="J62" s="57"/>
      <c r="K62" s="57"/>
      <c r="M62" s="57"/>
      <c r="N62" s="57"/>
      <c r="O62" s="57"/>
      <c r="P62" s="57"/>
      <c r="Q62" s="57"/>
      <c r="R62" s="57"/>
      <c r="S62" s="57"/>
      <c r="T62" s="57"/>
      <c r="U62" s="57"/>
      <c r="V62" s="57"/>
      <c r="X62" s="57"/>
      <c r="Y62" s="61"/>
      <c r="Z62" s="57"/>
      <c r="AA62" s="61"/>
      <c r="AB62" s="57"/>
      <c r="AC62" s="96"/>
      <c r="AD62" s="96"/>
      <c r="AE62" s="98"/>
      <c r="AF62" s="99"/>
      <c r="AG62" s="99"/>
      <c r="AH62" s="99"/>
      <c r="AI62" s="99"/>
      <c r="AJ62" s="98"/>
      <c r="AK62" s="98"/>
    </row>
    <row r="63" ht="14.25" customHeight="1">
      <c r="C63" s="57"/>
      <c r="D63" s="57"/>
      <c r="E63" s="57"/>
      <c r="F63" s="57"/>
      <c r="G63" s="57"/>
      <c r="H63" s="57"/>
      <c r="I63" s="57"/>
      <c r="J63" s="57"/>
      <c r="K63" s="57"/>
      <c r="M63" s="57"/>
      <c r="N63" s="57"/>
      <c r="O63" s="57"/>
      <c r="P63" s="57"/>
      <c r="Q63" s="57"/>
      <c r="R63" s="57"/>
      <c r="S63" s="57"/>
      <c r="T63" s="57"/>
      <c r="U63" s="57"/>
      <c r="V63" s="57"/>
      <c r="X63" s="57"/>
      <c r="Y63" s="61"/>
      <c r="Z63" s="57"/>
      <c r="AA63" s="61"/>
      <c r="AB63" s="57"/>
      <c r="AC63" s="96"/>
      <c r="AD63" s="96"/>
      <c r="AE63" s="98"/>
      <c r="AF63" s="99"/>
      <c r="AG63" s="99"/>
      <c r="AH63" s="99"/>
      <c r="AI63" s="99"/>
      <c r="AJ63" s="99"/>
      <c r="AK63" s="98"/>
    </row>
    <row r="64" ht="14.25" customHeight="1">
      <c r="C64" s="57"/>
      <c r="D64" s="57"/>
      <c r="E64" s="57"/>
      <c r="F64" s="57"/>
      <c r="G64" s="57"/>
      <c r="H64" s="57"/>
      <c r="I64" s="57"/>
      <c r="J64" s="57"/>
      <c r="K64" s="57"/>
      <c r="M64" s="57"/>
      <c r="N64" s="57"/>
      <c r="O64" s="57"/>
      <c r="P64" s="57"/>
      <c r="Q64" s="57"/>
      <c r="R64" s="57"/>
      <c r="S64" s="57"/>
      <c r="T64" s="57"/>
      <c r="U64" s="57"/>
      <c r="V64" s="57"/>
      <c r="X64" s="57"/>
      <c r="Y64" s="61"/>
      <c r="Z64" s="57"/>
      <c r="AA64" s="61"/>
      <c r="AB64" s="57"/>
      <c r="AC64" s="96"/>
      <c r="AD64" s="96"/>
      <c r="AE64" s="98"/>
      <c r="AF64" s="99"/>
      <c r="AG64" s="99"/>
      <c r="AH64" s="99"/>
      <c r="AI64" s="99"/>
      <c r="AJ64" s="99"/>
      <c r="AK64" s="99"/>
    </row>
    <row r="65" ht="14.25" customHeight="1">
      <c r="C65" s="57"/>
      <c r="D65" s="57"/>
      <c r="E65" s="57"/>
      <c r="F65" s="57"/>
      <c r="G65" s="57"/>
      <c r="H65" s="57"/>
      <c r="I65" s="57"/>
      <c r="J65" s="57"/>
      <c r="K65" s="57"/>
      <c r="M65" s="57"/>
      <c r="N65" s="57"/>
      <c r="O65" s="57"/>
      <c r="P65" s="57"/>
      <c r="Q65" s="57"/>
      <c r="R65" s="57"/>
      <c r="S65" s="57"/>
      <c r="T65" s="57"/>
      <c r="U65" s="57"/>
      <c r="V65" s="57"/>
      <c r="X65" s="57"/>
      <c r="Y65" s="61"/>
      <c r="Z65" s="57"/>
      <c r="AA65" s="61"/>
      <c r="AB65" s="57"/>
      <c r="AC65" s="96"/>
      <c r="AD65" s="96"/>
      <c r="AE65" s="98"/>
      <c r="AF65" s="99"/>
      <c r="AG65" s="99"/>
      <c r="AH65" s="99"/>
      <c r="AI65" s="99"/>
      <c r="AJ65" s="99"/>
      <c r="AK65" s="99"/>
    </row>
    <row r="66" ht="14.25" customHeight="1">
      <c r="C66" s="57"/>
      <c r="D66" s="57"/>
      <c r="E66" s="57"/>
      <c r="F66" s="57"/>
      <c r="G66" s="57"/>
      <c r="H66" s="57"/>
      <c r="I66" s="57"/>
      <c r="J66" s="57"/>
      <c r="K66" s="57"/>
      <c r="M66" s="57"/>
      <c r="N66" s="57"/>
      <c r="O66" s="57"/>
      <c r="P66" s="57"/>
      <c r="Q66" s="57"/>
      <c r="R66" s="57"/>
      <c r="S66" s="57"/>
      <c r="T66" s="57"/>
      <c r="U66" s="57"/>
      <c r="V66" s="57"/>
      <c r="X66" s="57"/>
      <c r="Y66" s="61"/>
      <c r="Z66" s="57"/>
      <c r="AA66" s="61"/>
      <c r="AB66" s="57"/>
      <c r="AC66" s="96"/>
      <c r="AD66" s="96"/>
      <c r="AE66" s="98"/>
      <c r="AF66" s="99"/>
      <c r="AG66" s="99"/>
      <c r="AH66" s="99"/>
      <c r="AI66" s="99"/>
      <c r="AJ66" s="99"/>
      <c r="AK66" s="99"/>
    </row>
    <row r="67" ht="14.25" customHeight="1">
      <c r="C67" s="57"/>
      <c r="D67" s="57"/>
      <c r="E67" s="57"/>
      <c r="F67" s="57"/>
      <c r="G67" s="57"/>
      <c r="H67" s="57"/>
      <c r="I67" s="57"/>
      <c r="J67" s="57"/>
      <c r="K67" s="57"/>
      <c r="M67" s="57"/>
      <c r="N67" s="57"/>
      <c r="O67" s="57"/>
      <c r="P67" s="57"/>
      <c r="Q67" s="57"/>
      <c r="R67" s="57"/>
      <c r="S67" s="57"/>
      <c r="T67" s="57"/>
      <c r="U67" s="57"/>
      <c r="V67" s="57"/>
      <c r="X67" s="57"/>
      <c r="Y67" s="61"/>
      <c r="Z67" s="57"/>
      <c r="AA67" s="61"/>
      <c r="AB67" s="57"/>
      <c r="AC67" s="96"/>
      <c r="AD67" s="96"/>
      <c r="AE67" s="98"/>
      <c r="AF67" s="99"/>
      <c r="AG67" s="99"/>
      <c r="AH67" s="99"/>
      <c r="AI67" s="99"/>
      <c r="AJ67" s="99"/>
      <c r="AK67" s="99"/>
    </row>
    <row r="68" ht="14.25" customHeight="1">
      <c r="C68" s="57"/>
      <c r="D68" s="57"/>
      <c r="E68" s="57"/>
      <c r="F68" s="57"/>
      <c r="G68" s="57"/>
      <c r="H68" s="57"/>
      <c r="I68" s="57"/>
      <c r="J68" s="57"/>
      <c r="K68" s="57"/>
      <c r="M68" s="57"/>
      <c r="N68" s="57"/>
      <c r="O68" s="57"/>
      <c r="P68" s="57"/>
      <c r="Q68" s="57"/>
      <c r="R68" s="57"/>
      <c r="S68" s="57"/>
      <c r="T68" s="57"/>
      <c r="U68" s="57"/>
      <c r="V68" s="57"/>
      <c r="X68" s="57"/>
      <c r="Y68" s="61"/>
      <c r="Z68" s="57"/>
      <c r="AA68" s="61"/>
      <c r="AB68" s="57"/>
      <c r="AC68" s="96"/>
      <c r="AD68" s="96"/>
      <c r="AE68" s="98"/>
      <c r="AF68" s="99"/>
      <c r="AG68" s="99"/>
      <c r="AH68" s="99"/>
      <c r="AI68" s="99"/>
      <c r="AJ68" s="99"/>
      <c r="AK68" s="99"/>
    </row>
    <row r="69" ht="14.25" customHeight="1">
      <c r="C69" s="57"/>
      <c r="D69" s="57"/>
      <c r="E69" s="57"/>
      <c r="F69" s="57"/>
      <c r="G69" s="57"/>
      <c r="H69" s="57"/>
      <c r="I69" s="57"/>
      <c r="J69" s="57"/>
      <c r="K69" s="57"/>
      <c r="M69" s="57"/>
      <c r="N69" s="57"/>
      <c r="O69" s="57"/>
      <c r="P69" s="57"/>
      <c r="Q69" s="57"/>
      <c r="R69" s="57"/>
      <c r="S69" s="57"/>
      <c r="T69" s="57"/>
      <c r="U69" s="57"/>
      <c r="V69" s="57"/>
      <c r="X69" s="57"/>
      <c r="Y69" s="61"/>
      <c r="Z69" s="57"/>
      <c r="AA69" s="61"/>
      <c r="AB69" s="57"/>
      <c r="AC69" s="96"/>
      <c r="AD69" s="96"/>
      <c r="AE69" s="98"/>
      <c r="AF69" s="99"/>
      <c r="AG69" s="99"/>
      <c r="AH69" s="99"/>
      <c r="AI69" s="99"/>
      <c r="AJ69" s="99"/>
      <c r="AK69" s="99"/>
    </row>
    <row r="70" ht="14.25" customHeight="1">
      <c r="C70" s="57"/>
      <c r="D70" s="57"/>
      <c r="E70" s="57"/>
      <c r="F70" s="57"/>
      <c r="G70" s="57"/>
      <c r="H70" s="57"/>
      <c r="I70" s="57"/>
      <c r="J70" s="57"/>
      <c r="K70" s="57"/>
      <c r="M70" s="57"/>
      <c r="N70" s="57"/>
      <c r="O70" s="57"/>
      <c r="P70" s="57"/>
      <c r="Q70" s="57"/>
      <c r="R70" s="57"/>
      <c r="S70" s="57"/>
      <c r="T70" s="57"/>
      <c r="U70" s="57"/>
      <c r="V70" s="57"/>
      <c r="X70" s="57"/>
      <c r="Y70" s="61"/>
      <c r="Z70" s="57"/>
      <c r="AA70" s="61"/>
      <c r="AB70" s="57"/>
      <c r="AC70" s="96"/>
      <c r="AD70" s="96"/>
      <c r="AE70" s="98"/>
      <c r="AF70" s="99"/>
      <c r="AG70" s="99"/>
      <c r="AH70" s="99"/>
      <c r="AI70" s="99"/>
      <c r="AJ70" s="99"/>
      <c r="AK70" s="99"/>
    </row>
    <row r="71" ht="14.25" customHeight="1">
      <c r="C71" s="57"/>
      <c r="D71" s="57"/>
      <c r="E71" s="57"/>
      <c r="F71" s="57"/>
      <c r="G71" s="57"/>
      <c r="H71" s="57"/>
      <c r="I71" s="57"/>
      <c r="J71" s="57"/>
      <c r="K71" s="57"/>
      <c r="M71" s="57"/>
      <c r="N71" s="57"/>
      <c r="O71" s="57"/>
      <c r="P71" s="57"/>
      <c r="Q71" s="57"/>
      <c r="R71" s="57"/>
      <c r="S71" s="57"/>
      <c r="T71" s="57"/>
      <c r="U71" s="57"/>
      <c r="V71" s="57"/>
      <c r="X71" s="57"/>
      <c r="Y71" s="61"/>
      <c r="Z71" s="57"/>
      <c r="AA71" s="61"/>
      <c r="AB71" s="57"/>
      <c r="AC71" s="96"/>
      <c r="AD71" s="96"/>
      <c r="AE71" s="98"/>
      <c r="AF71" s="99"/>
      <c r="AG71" s="99"/>
      <c r="AH71" s="99"/>
      <c r="AI71" s="99"/>
      <c r="AJ71" s="99"/>
      <c r="AK71" s="99"/>
    </row>
    <row r="72" ht="14.25" customHeight="1">
      <c r="C72" s="57"/>
      <c r="D72" s="57"/>
      <c r="E72" s="57"/>
      <c r="F72" s="57"/>
      <c r="G72" s="57"/>
      <c r="H72" s="57"/>
      <c r="I72" s="57"/>
      <c r="J72" s="57"/>
      <c r="K72" s="57"/>
      <c r="M72" s="57"/>
      <c r="N72" s="57"/>
      <c r="O72" s="57"/>
      <c r="P72" s="57"/>
      <c r="Q72" s="57"/>
      <c r="R72" s="57"/>
      <c r="S72" s="57"/>
      <c r="T72" s="57"/>
      <c r="U72" s="57"/>
      <c r="V72" s="57"/>
      <c r="X72" s="57"/>
      <c r="Y72" s="61"/>
      <c r="Z72" s="57"/>
      <c r="AA72" s="61"/>
      <c r="AB72" s="57"/>
      <c r="AC72" s="96"/>
      <c r="AD72" s="96"/>
      <c r="AE72" s="98"/>
      <c r="AF72" s="99"/>
      <c r="AG72" s="99"/>
      <c r="AH72" s="99"/>
      <c r="AI72" s="99"/>
      <c r="AJ72" s="99"/>
      <c r="AK72" s="99"/>
    </row>
    <row r="73" ht="14.25" customHeight="1">
      <c r="C73" s="57"/>
      <c r="D73" s="57"/>
      <c r="E73" s="57"/>
      <c r="F73" s="57"/>
      <c r="G73" s="57"/>
      <c r="H73" s="57"/>
      <c r="I73" s="57"/>
      <c r="J73" s="57"/>
      <c r="K73" s="57"/>
      <c r="M73" s="57"/>
      <c r="N73" s="57"/>
      <c r="O73" s="57"/>
      <c r="P73" s="57"/>
      <c r="Q73" s="57"/>
      <c r="R73" s="57"/>
      <c r="S73" s="57"/>
      <c r="T73" s="57"/>
      <c r="U73" s="57"/>
      <c r="V73" s="57"/>
      <c r="X73" s="57"/>
      <c r="Y73" s="61"/>
      <c r="Z73" s="57"/>
      <c r="AA73" s="61"/>
      <c r="AB73" s="57"/>
      <c r="AC73" s="96"/>
      <c r="AD73" s="96"/>
      <c r="AE73" s="98"/>
      <c r="AF73" s="99"/>
      <c r="AG73" s="99"/>
      <c r="AH73" s="99"/>
      <c r="AI73" s="99"/>
      <c r="AJ73" s="99"/>
      <c r="AK73" s="99"/>
    </row>
    <row r="74" ht="14.25" customHeight="1">
      <c r="C74" s="57"/>
      <c r="D74" s="57"/>
      <c r="E74" s="57"/>
      <c r="F74" s="57"/>
      <c r="G74" s="57"/>
      <c r="H74" s="57"/>
      <c r="I74" s="57"/>
      <c r="J74" s="57"/>
      <c r="K74" s="57"/>
      <c r="M74" s="57"/>
      <c r="N74" s="57"/>
      <c r="O74" s="57"/>
      <c r="P74" s="57"/>
      <c r="Q74" s="57"/>
      <c r="R74" s="57"/>
      <c r="S74" s="57"/>
      <c r="T74" s="57"/>
      <c r="U74" s="57"/>
      <c r="V74" s="57"/>
      <c r="X74" s="57"/>
      <c r="Y74" s="61"/>
      <c r="Z74" s="57"/>
      <c r="AA74" s="61"/>
      <c r="AB74" s="57"/>
      <c r="AC74" s="96"/>
      <c r="AD74" s="96"/>
      <c r="AE74" s="98"/>
      <c r="AF74" s="99"/>
      <c r="AG74" s="99"/>
      <c r="AH74" s="99"/>
      <c r="AI74" s="99"/>
      <c r="AJ74" s="99"/>
      <c r="AK74" s="99"/>
    </row>
    <row r="75" ht="14.25" customHeight="1">
      <c r="C75" s="57"/>
      <c r="D75" s="57"/>
      <c r="E75" s="57"/>
      <c r="F75" s="57"/>
      <c r="G75" s="57"/>
      <c r="H75" s="57"/>
      <c r="I75" s="57"/>
      <c r="J75" s="57"/>
      <c r="K75" s="57"/>
      <c r="M75" s="57"/>
      <c r="N75" s="57"/>
      <c r="O75" s="57"/>
      <c r="P75" s="57"/>
      <c r="Q75" s="57"/>
      <c r="R75" s="57"/>
      <c r="S75" s="57"/>
      <c r="T75" s="57"/>
      <c r="U75" s="57"/>
      <c r="V75" s="57"/>
      <c r="X75" s="57"/>
      <c r="Y75" s="61"/>
      <c r="Z75" s="57"/>
      <c r="AA75" s="61"/>
      <c r="AB75" s="57"/>
      <c r="AC75" s="96"/>
      <c r="AD75" s="96"/>
      <c r="AE75" s="98"/>
      <c r="AF75" s="99"/>
      <c r="AG75" s="99"/>
      <c r="AH75" s="99"/>
      <c r="AI75" s="99"/>
      <c r="AJ75" s="99"/>
      <c r="AK75" s="99"/>
    </row>
    <row r="76" ht="14.25" customHeight="1">
      <c r="C76" s="57"/>
      <c r="D76" s="57"/>
      <c r="E76" s="57"/>
      <c r="F76" s="57"/>
      <c r="G76" s="57"/>
      <c r="H76" s="57"/>
      <c r="I76" s="57"/>
      <c r="J76" s="57"/>
      <c r="K76" s="57"/>
      <c r="L76" s="57"/>
      <c r="M76" s="57"/>
      <c r="N76" s="57"/>
      <c r="O76" s="57"/>
      <c r="P76" s="57"/>
      <c r="Q76" s="57"/>
      <c r="R76" s="57"/>
      <c r="S76" s="57"/>
      <c r="T76" s="57"/>
      <c r="U76" s="57"/>
      <c r="V76" s="57"/>
      <c r="X76" s="57"/>
      <c r="Y76" s="61"/>
      <c r="Z76" s="57"/>
      <c r="AA76" s="61"/>
      <c r="AB76" s="57"/>
      <c r="AC76" s="96"/>
      <c r="AD76" s="96"/>
      <c r="AE76" s="98"/>
      <c r="AF76" s="99"/>
      <c r="AG76" s="99"/>
      <c r="AH76" s="99"/>
      <c r="AI76" s="99"/>
      <c r="AJ76" s="99"/>
      <c r="AK76" s="99"/>
    </row>
    <row r="77" ht="14.25" customHeight="1">
      <c r="C77" s="57"/>
      <c r="D77" s="57"/>
      <c r="E77" s="57"/>
      <c r="F77" s="57"/>
      <c r="G77" s="57"/>
      <c r="H77" s="57"/>
      <c r="I77" s="57"/>
      <c r="J77" s="57"/>
      <c r="K77" s="57"/>
      <c r="L77" s="57"/>
      <c r="M77" s="57"/>
      <c r="N77" s="57"/>
      <c r="O77" s="57"/>
      <c r="P77" s="57"/>
      <c r="Q77" s="57"/>
      <c r="R77" s="57"/>
      <c r="S77" s="57"/>
      <c r="T77" s="57"/>
      <c r="U77" s="57"/>
      <c r="V77" s="57"/>
      <c r="X77" s="57"/>
      <c r="Y77" s="61"/>
      <c r="Z77" s="57"/>
      <c r="AA77" s="61"/>
      <c r="AB77" s="57"/>
      <c r="AC77" s="96"/>
      <c r="AD77" s="96"/>
      <c r="AE77" s="98"/>
      <c r="AF77" s="99"/>
      <c r="AG77" s="99"/>
      <c r="AH77" s="99"/>
      <c r="AI77" s="99"/>
      <c r="AJ77" s="99"/>
      <c r="AK77" s="99"/>
    </row>
    <row r="78" ht="14.25" customHeight="1">
      <c r="C78" s="57"/>
      <c r="D78" s="57"/>
      <c r="E78" s="57"/>
      <c r="F78" s="57"/>
      <c r="G78" s="57"/>
      <c r="H78" s="57"/>
      <c r="I78" s="57"/>
      <c r="J78" s="57"/>
      <c r="K78" s="57"/>
      <c r="L78" s="57"/>
      <c r="M78" s="57"/>
      <c r="N78" s="57"/>
      <c r="O78" s="57"/>
      <c r="P78" s="57"/>
      <c r="Q78" s="57"/>
      <c r="R78" s="57"/>
      <c r="S78" s="57"/>
      <c r="T78" s="57"/>
      <c r="U78" s="57"/>
      <c r="V78" s="57"/>
      <c r="X78" s="57"/>
      <c r="Y78" s="61"/>
      <c r="Z78" s="57"/>
      <c r="AA78" s="61"/>
      <c r="AB78" s="57"/>
      <c r="AC78" s="96"/>
      <c r="AD78" s="96"/>
      <c r="AE78" s="98"/>
      <c r="AF78" s="99"/>
      <c r="AG78" s="99"/>
      <c r="AH78" s="99"/>
      <c r="AI78" s="99"/>
      <c r="AJ78" s="99"/>
      <c r="AK78" s="99"/>
    </row>
    <row r="79" ht="14.25" customHeight="1">
      <c r="C79" s="57"/>
      <c r="D79" s="57"/>
      <c r="E79" s="57"/>
      <c r="F79" s="57"/>
      <c r="G79" s="57"/>
      <c r="H79" s="57"/>
      <c r="I79" s="57"/>
      <c r="J79" s="57"/>
      <c r="K79" s="57"/>
      <c r="L79" s="57"/>
      <c r="M79" s="57"/>
      <c r="N79" s="57"/>
      <c r="O79" s="57"/>
      <c r="P79" s="57"/>
      <c r="Q79" s="57"/>
      <c r="R79" s="57"/>
      <c r="S79" s="57"/>
      <c r="T79" s="57"/>
      <c r="U79" s="57"/>
      <c r="V79" s="57"/>
      <c r="X79" s="57"/>
      <c r="Y79" s="61"/>
      <c r="Z79" s="57"/>
      <c r="AA79" s="61"/>
      <c r="AB79" s="57"/>
      <c r="AC79" s="96"/>
      <c r="AD79" s="96"/>
      <c r="AE79" s="98"/>
      <c r="AF79" s="99"/>
      <c r="AG79" s="99"/>
      <c r="AH79" s="99"/>
      <c r="AI79" s="99"/>
      <c r="AJ79" s="99"/>
      <c r="AK79" s="99"/>
    </row>
    <row r="80" ht="14.25" customHeight="1">
      <c r="C80" s="57"/>
      <c r="D80" s="57"/>
      <c r="E80" s="57"/>
      <c r="F80" s="57"/>
      <c r="G80" s="57"/>
      <c r="H80" s="57"/>
      <c r="I80" s="57"/>
      <c r="J80" s="57"/>
      <c r="K80" s="57"/>
      <c r="L80" s="57"/>
      <c r="M80" s="57"/>
      <c r="N80" s="57"/>
      <c r="O80" s="57"/>
      <c r="P80" s="57"/>
      <c r="Q80" s="57"/>
      <c r="R80" s="57"/>
      <c r="S80" s="57"/>
      <c r="T80" s="57"/>
      <c r="U80" s="57"/>
      <c r="V80" s="57"/>
      <c r="X80" s="57"/>
      <c r="Y80" s="61"/>
      <c r="Z80" s="57"/>
      <c r="AA80" s="61"/>
      <c r="AB80" s="57"/>
      <c r="AC80" s="96"/>
      <c r="AD80" s="96"/>
      <c r="AE80" s="98"/>
      <c r="AF80" s="99"/>
      <c r="AG80" s="99"/>
      <c r="AH80" s="99"/>
      <c r="AI80" s="99"/>
      <c r="AJ80" s="99"/>
      <c r="AK80" s="99"/>
    </row>
    <row r="81" ht="14.25" customHeight="1">
      <c r="C81" s="57"/>
      <c r="D81" s="57"/>
      <c r="E81" s="57"/>
      <c r="F81" s="57"/>
      <c r="G81" s="57"/>
      <c r="H81" s="57"/>
      <c r="I81" s="57"/>
      <c r="J81" s="57"/>
      <c r="K81" s="57"/>
      <c r="L81" s="57"/>
      <c r="M81" s="57"/>
      <c r="N81" s="57"/>
      <c r="O81" s="57"/>
      <c r="P81" s="57"/>
      <c r="Q81" s="57"/>
      <c r="R81" s="57"/>
      <c r="S81" s="57"/>
      <c r="T81" s="57"/>
      <c r="U81" s="57"/>
      <c r="V81" s="57"/>
      <c r="X81" s="57"/>
      <c r="Y81" s="61"/>
      <c r="Z81" s="57"/>
      <c r="AA81" s="61"/>
      <c r="AB81" s="57"/>
      <c r="AC81" s="96"/>
      <c r="AD81" s="96"/>
      <c r="AE81" s="98"/>
      <c r="AF81" s="99"/>
      <c r="AG81" s="99"/>
      <c r="AH81" s="99"/>
      <c r="AI81" s="99"/>
      <c r="AJ81" s="99"/>
      <c r="AK81" s="99"/>
    </row>
    <row r="82" ht="14.25" customHeight="1">
      <c r="C82" s="57"/>
      <c r="D82" s="57"/>
      <c r="E82" s="57"/>
      <c r="F82" s="57"/>
      <c r="G82" s="57"/>
      <c r="H82" s="57"/>
      <c r="I82" s="57"/>
      <c r="J82" s="57"/>
      <c r="K82" s="57"/>
      <c r="L82" s="57"/>
      <c r="M82" s="57"/>
      <c r="N82" s="57"/>
      <c r="O82" s="57"/>
      <c r="P82" s="57"/>
      <c r="Q82" s="57"/>
      <c r="R82" s="57"/>
      <c r="S82" s="57"/>
      <c r="T82" s="57"/>
      <c r="U82" s="57"/>
      <c r="V82" s="57"/>
      <c r="X82" s="57"/>
      <c r="Y82" s="61"/>
      <c r="Z82" s="57"/>
      <c r="AA82" s="61"/>
      <c r="AB82" s="57"/>
      <c r="AC82" s="96"/>
      <c r="AD82" s="96"/>
      <c r="AE82" s="98"/>
      <c r="AF82" s="99"/>
      <c r="AG82" s="99"/>
      <c r="AH82" s="99"/>
      <c r="AI82" s="99"/>
      <c r="AJ82" s="99"/>
      <c r="AK82" s="99"/>
    </row>
    <row r="83" ht="14.25" customHeight="1">
      <c r="C83" s="57"/>
      <c r="D83" s="57"/>
      <c r="E83" s="57"/>
      <c r="F83" s="57"/>
      <c r="G83" s="57"/>
      <c r="H83" s="57"/>
      <c r="I83" s="57"/>
      <c r="J83" s="57"/>
      <c r="K83" s="57"/>
      <c r="L83" s="57"/>
      <c r="M83" s="57"/>
      <c r="N83" s="57"/>
      <c r="O83" s="57"/>
      <c r="P83" s="57"/>
      <c r="Q83" s="57"/>
      <c r="R83" s="57"/>
      <c r="S83" s="57"/>
      <c r="T83" s="57"/>
      <c r="U83" s="57"/>
      <c r="V83" s="57"/>
      <c r="X83" s="57"/>
      <c r="Y83" s="61"/>
      <c r="Z83" s="57"/>
      <c r="AA83" s="61"/>
      <c r="AB83" s="57"/>
      <c r="AC83" s="96"/>
      <c r="AD83" s="96"/>
      <c r="AE83" s="98"/>
      <c r="AF83" s="99"/>
      <c r="AG83" s="99"/>
      <c r="AH83" s="99"/>
      <c r="AI83" s="99"/>
      <c r="AJ83" s="99"/>
      <c r="AK83" s="99"/>
    </row>
    <row r="84" ht="14.25" customHeight="1">
      <c r="J84" s="57"/>
      <c r="K84" s="57"/>
      <c r="L84" s="57"/>
      <c r="M84" s="57"/>
      <c r="N84" s="57"/>
      <c r="O84" s="57"/>
      <c r="P84" s="57"/>
      <c r="Q84" s="57"/>
      <c r="R84" s="57"/>
      <c r="S84" s="57"/>
      <c r="T84" s="57"/>
      <c r="U84" s="57"/>
      <c r="V84" s="57"/>
      <c r="X84" s="57"/>
      <c r="Y84" s="61"/>
      <c r="Z84" s="57"/>
      <c r="AA84" s="61"/>
      <c r="AB84" s="57"/>
      <c r="AC84" s="96"/>
      <c r="AD84" s="96"/>
      <c r="AE84" s="98"/>
      <c r="AF84" s="99"/>
      <c r="AG84" s="99"/>
      <c r="AH84" s="99"/>
      <c r="AI84" s="99"/>
      <c r="AJ84" s="99"/>
      <c r="AK84" s="99"/>
    </row>
    <row r="85" ht="14.25" customHeight="1">
      <c r="J85" s="57"/>
      <c r="K85" s="57"/>
      <c r="L85" s="57"/>
      <c r="M85" s="57"/>
      <c r="N85" s="57"/>
      <c r="O85" s="57"/>
      <c r="P85" s="57"/>
      <c r="Q85" s="57"/>
      <c r="R85" s="57"/>
      <c r="S85" s="57"/>
      <c r="T85" s="57"/>
      <c r="U85" s="57"/>
      <c r="V85" s="57"/>
      <c r="X85" s="57"/>
      <c r="Y85" s="61"/>
      <c r="Z85" s="57"/>
      <c r="AA85" s="61"/>
      <c r="AB85" s="57"/>
      <c r="AC85" s="96"/>
      <c r="AD85" s="96"/>
      <c r="AE85" s="98"/>
      <c r="AF85" s="99"/>
      <c r="AG85" s="99"/>
      <c r="AH85" s="99"/>
      <c r="AI85" s="99"/>
      <c r="AJ85" s="99"/>
      <c r="AK85" s="99"/>
    </row>
    <row r="86" ht="14.25" customHeight="1">
      <c r="J86" s="57"/>
      <c r="K86" s="57"/>
      <c r="L86" s="57"/>
      <c r="M86" s="57"/>
      <c r="N86" s="57"/>
      <c r="O86" s="57"/>
      <c r="P86" s="57"/>
      <c r="Q86" s="57"/>
      <c r="R86" s="57"/>
      <c r="S86" s="57"/>
      <c r="T86" s="57"/>
      <c r="U86" s="57"/>
      <c r="V86" s="57"/>
      <c r="X86" s="57"/>
      <c r="Y86" s="61"/>
      <c r="Z86" s="57"/>
      <c r="AA86" s="61"/>
      <c r="AB86" s="57"/>
      <c r="AC86" s="96"/>
      <c r="AD86" s="96"/>
      <c r="AE86" s="98"/>
      <c r="AF86" s="99"/>
      <c r="AG86" s="99"/>
      <c r="AH86" s="99"/>
      <c r="AI86" s="99"/>
      <c r="AJ86" s="99"/>
      <c r="AK86" s="99"/>
    </row>
    <row r="87" ht="14.25" customHeight="1">
      <c r="J87" s="57"/>
      <c r="K87" s="57"/>
      <c r="L87" s="57"/>
      <c r="M87" s="57"/>
      <c r="N87" s="57"/>
      <c r="O87" s="57"/>
      <c r="P87" s="57"/>
      <c r="Q87" s="57"/>
      <c r="R87" s="57"/>
      <c r="S87" s="57"/>
      <c r="T87" s="57"/>
      <c r="U87" s="57"/>
      <c r="V87" s="57"/>
      <c r="X87" s="57"/>
      <c r="Y87" s="61"/>
      <c r="Z87" s="57"/>
      <c r="AA87" s="61"/>
      <c r="AB87" s="57"/>
      <c r="AC87" s="96"/>
      <c r="AD87" s="96"/>
      <c r="AE87" s="98"/>
      <c r="AF87" s="99"/>
      <c r="AG87" s="99"/>
      <c r="AH87" s="99"/>
      <c r="AI87" s="99"/>
      <c r="AJ87" s="99"/>
      <c r="AK87" s="99"/>
    </row>
    <row r="88" ht="14.25" customHeight="1">
      <c r="J88" s="57"/>
      <c r="K88" s="57"/>
      <c r="L88" s="57"/>
      <c r="M88" s="57"/>
      <c r="N88" s="57"/>
      <c r="O88" s="57"/>
      <c r="P88" s="57"/>
      <c r="Q88" s="57"/>
      <c r="R88" s="57"/>
      <c r="S88" s="57"/>
      <c r="T88" s="57"/>
      <c r="U88" s="57"/>
      <c r="V88" s="57"/>
      <c r="X88" s="57"/>
      <c r="Y88" s="61"/>
      <c r="Z88" s="57"/>
      <c r="AA88" s="61"/>
      <c r="AB88" s="57"/>
      <c r="AC88" s="96"/>
      <c r="AD88" s="96"/>
      <c r="AE88" s="98"/>
      <c r="AF88" s="99"/>
      <c r="AG88" s="99"/>
      <c r="AH88" s="99"/>
      <c r="AI88" s="99"/>
      <c r="AJ88" s="99"/>
      <c r="AK88" s="99"/>
    </row>
    <row r="89" ht="14.25" customHeight="1">
      <c r="J89" s="57"/>
      <c r="K89" s="57"/>
      <c r="L89" s="57"/>
      <c r="M89" s="57"/>
      <c r="N89" s="57"/>
      <c r="O89" s="57"/>
      <c r="P89" s="57"/>
      <c r="Q89" s="57"/>
      <c r="R89" s="57"/>
      <c r="S89" s="57"/>
      <c r="T89" s="57"/>
      <c r="U89" s="57"/>
      <c r="V89" s="57"/>
      <c r="X89" s="57"/>
      <c r="Y89" s="61"/>
      <c r="Z89" s="57"/>
      <c r="AA89" s="61"/>
      <c r="AB89" s="57"/>
      <c r="AC89" s="96"/>
      <c r="AD89" s="96"/>
      <c r="AE89" s="98"/>
      <c r="AF89" s="99"/>
      <c r="AG89" s="99"/>
      <c r="AH89" s="99"/>
      <c r="AI89" s="99"/>
      <c r="AJ89" s="99"/>
      <c r="AK89" s="99"/>
    </row>
    <row r="90" ht="14.25" customHeight="1">
      <c r="J90" s="57"/>
      <c r="K90" s="57"/>
      <c r="L90" s="57"/>
      <c r="M90" s="57"/>
      <c r="N90" s="57"/>
      <c r="O90" s="57"/>
      <c r="P90" s="57"/>
      <c r="Q90" s="57"/>
      <c r="R90" s="57"/>
      <c r="S90" s="57"/>
      <c r="T90" s="57"/>
      <c r="U90" s="57"/>
      <c r="V90" s="57"/>
      <c r="X90" s="57"/>
      <c r="Y90" s="61"/>
      <c r="Z90" s="57"/>
      <c r="AA90" s="61"/>
      <c r="AB90" s="57"/>
      <c r="AC90" s="96"/>
      <c r="AD90" s="96"/>
      <c r="AE90" s="98"/>
      <c r="AF90" s="99"/>
      <c r="AG90" s="99"/>
      <c r="AH90" s="99"/>
      <c r="AI90" s="99"/>
      <c r="AJ90" s="99"/>
      <c r="AK90" s="99"/>
    </row>
    <row r="91" ht="14.25" customHeight="1">
      <c r="J91" s="57"/>
      <c r="K91" s="57"/>
      <c r="L91" s="57"/>
      <c r="M91" s="57"/>
      <c r="N91" s="57"/>
      <c r="O91" s="57"/>
      <c r="P91" s="57"/>
      <c r="Q91" s="57"/>
      <c r="R91" s="57"/>
      <c r="S91" s="57"/>
      <c r="T91" s="57"/>
      <c r="U91" s="57"/>
      <c r="V91" s="57"/>
      <c r="X91" s="57"/>
      <c r="Y91" s="61"/>
      <c r="Z91" s="57"/>
      <c r="AA91" s="61"/>
      <c r="AB91" s="57"/>
      <c r="AC91" s="96"/>
      <c r="AD91" s="96"/>
      <c r="AE91" s="98"/>
      <c r="AF91" s="99"/>
      <c r="AG91" s="99"/>
      <c r="AH91" s="99"/>
      <c r="AI91" s="99"/>
      <c r="AJ91" s="99"/>
      <c r="AK91" s="99"/>
    </row>
    <row r="92" ht="14.25" customHeight="1">
      <c r="J92" s="57"/>
      <c r="K92" s="57"/>
      <c r="L92" s="57"/>
      <c r="M92" s="57"/>
      <c r="N92" s="57"/>
      <c r="O92" s="57"/>
      <c r="P92" s="57"/>
      <c r="Q92" s="57"/>
      <c r="R92" s="57"/>
      <c r="S92" s="57"/>
      <c r="T92" s="57"/>
      <c r="U92" s="57"/>
      <c r="V92" s="57"/>
      <c r="X92" s="57"/>
      <c r="Y92" s="61"/>
      <c r="Z92" s="57"/>
      <c r="AA92" s="61"/>
      <c r="AB92" s="57"/>
      <c r="AC92" s="96"/>
      <c r="AD92" s="96"/>
      <c r="AE92" s="98"/>
      <c r="AF92" s="99"/>
      <c r="AG92" s="99"/>
      <c r="AH92" s="99"/>
      <c r="AI92" s="99"/>
      <c r="AJ92" s="99"/>
      <c r="AK92" s="99"/>
    </row>
    <row r="93" ht="14.25" customHeight="1">
      <c r="J93" s="57"/>
      <c r="K93" s="57"/>
      <c r="L93" s="57"/>
      <c r="M93" s="57"/>
      <c r="N93" s="57"/>
      <c r="O93" s="57"/>
      <c r="P93" s="57"/>
      <c r="Q93" s="57"/>
      <c r="R93" s="57"/>
      <c r="S93" s="57"/>
      <c r="T93" s="57"/>
      <c r="U93" s="57"/>
      <c r="V93" s="57"/>
      <c r="X93" s="57"/>
      <c r="Z93" s="57"/>
      <c r="AA93" s="61"/>
      <c r="AB93" s="57"/>
      <c r="AC93" s="96"/>
      <c r="AD93" s="96"/>
      <c r="AE93" s="98"/>
      <c r="AF93" s="99"/>
      <c r="AG93" s="99"/>
      <c r="AH93" s="99"/>
      <c r="AI93" s="99"/>
      <c r="AJ93" s="99"/>
      <c r="AK93" s="98"/>
    </row>
    <row r="94" ht="14.25" customHeight="1">
      <c r="J94" s="57"/>
      <c r="K94" s="57"/>
      <c r="L94" s="57"/>
      <c r="M94" s="57"/>
      <c r="N94" s="57"/>
      <c r="O94" s="57"/>
      <c r="P94" s="57"/>
      <c r="Q94" s="57"/>
      <c r="R94" s="57"/>
      <c r="S94" s="57"/>
      <c r="T94" s="57"/>
      <c r="U94" s="57"/>
      <c r="V94" s="57"/>
      <c r="X94" s="57"/>
      <c r="Z94" s="57"/>
      <c r="AA94" s="61"/>
      <c r="AB94" s="57"/>
      <c r="AC94" s="96"/>
      <c r="AD94" s="96"/>
      <c r="AE94" s="98"/>
      <c r="AF94" s="99"/>
      <c r="AG94" s="99"/>
      <c r="AH94" s="99"/>
      <c r="AI94" s="99"/>
      <c r="AJ94" s="99"/>
      <c r="AK94" s="98"/>
    </row>
    <row r="95" ht="14.25" customHeight="1">
      <c r="J95" s="57"/>
      <c r="K95" s="57"/>
      <c r="L95" s="57"/>
      <c r="M95" s="57"/>
      <c r="N95" s="57"/>
      <c r="O95" s="57"/>
      <c r="P95" s="57"/>
      <c r="Q95" s="57"/>
      <c r="R95" s="57"/>
      <c r="S95" s="57"/>
      <c r="T95" s="57"/>
      <c r="U95" s="57"/>
      <c r="V95" s="57"/>
      <c r="X95" s="57"/>
      <c r="Z95" s="57"/>
      <c r="AA95" s="61"/>
      <c r="AB95" s="57"/>
      <c r="AC95" s="96"/>
      <c r="AD95" s="96"/>
      <c r="AE95" s="98"/>
      <c r="AF95" s="99"/>
      <c r="AG95" s="99"/>
      <c r="AH95" s="99"/>
      <c r="AI95" s="99"/>
      <c r="AJ95" s="99"/>
      <c r="AK95" s="98"/>
    </row>
    <row r="96" ht="14.25" customHeight="1">
      <c r="J96" s="57"/>
      <c r="K96" s="57"/>
      <c r="L96" s="57"/>
      <c r="M96" s="57"/>
      <c r="N96" s="57"/>
      <c r="O96" s="57"/>
      <c r="P96" s="57"/>
      <c r="Q96" s="57"/>
      <c r="R96" s="57"/>
      <c r="S96" s="57"/>
      <c r="T96" s="57"/>
      <c r="U96" s="57"/>
      <c r="V96" s="57"/>
      <c r="X96" s="57"/>
      <c r="Z96" s="57"/>
      <c r="AA96" s="61"/>
      <c r="AB96" s="57"/>
      <c r="AC96" s="96"/>
      <c r="AD96" s="96"/>
      <c r="AE96" s="98"/>
      <c r="AF96" s="99"/>
      <c r="AG96" s="99"/>
      <c r="AH96" s="99"/>
      <c r="AI96" s="99"/>
      <c r="AJ96" s="99"/>
      <c r="AK96" s="98"/>
    </row>
    <row r="97" ht="14.25" customHeight="1">
      <c r="J97" s="57"/>
      <c r="K97" s="57"/>
      <c r="L97" s="57"/>
      <c r="M97" s="57"/>
      <c r="N97" s="57"/>
      <c r="O97" s="57"/>
      <c r="P97" s="57"/>
      <c r="Q97" s="57"/>
      <c r="R97" s="57"/>
      <c r="S97" s="57"/>
      <c r="T97" s="57"/>
      <c r="U97" s="57"/>
      <c r="V97" s="57"/>
      <c r="X97" s="57"/>
      <c r="Z97" s="57"/>
      <c r="AA97" s="57"/>
      <c r="AB97" s="57"/>
      <c r="AC97" s="96"/>
      <c r="AD97" s="96"/>
      <c r="AE97" s="98"/>
      <c r="AF97" s="99"/>
      <c r="AG97" s="99"/>
      <c r="AH97" s="99"/>
      <c r="AI97" s="99"/>
      <c r="AJ97" s="98"/>
      <c r="AK97" s="98"/>
    </row>
    <row r="98" ht="14.25" customHeight="1">
      <c r="J98" s="57"/>
      <c r="K98" s="57"/>
      <c r="L98" s="57"/>
      <c r="M98" s="57"/>
      <c r="N98" s="57"/>
      <c r="O98" s="57"/>
      <c r="P98" s="57"/>
      <c r="Q98" s="57"/>
      <c r="R98" s="57"/>
      <c r="S98" s="57"/>
      <c r="T98" s="57"/>
      <c r="U98" s="57"/>
      <c r="V98" s="57"/>
      <c r="X98" s="57"/>
      <c r="Z98" s="57"/>
      <c r="AA98" s="57"/>
      <c r="AB98" s="57"/>
      <c r="AC98" s="96"/>
      <c r="AD98" s="96"/>
      <c r="AE98" s="98"/>
      <c r="AF98" s="99"/>
      <c r="AG98" s="99"/>
      <c r="AH98" s="99"/>
      <c r="AI98" s="99"/>
      <c r="AJ98" s="98"/>
      <c r="AK98" s="98"/>
    </row>
    <row r="99" ht="14.25" customHeight="1">
      <c r="J99" s="57"/>
      <c r="K99" s="57"/>
      <c r="L99" s="57"/>
      <c r="M99" s="57"/>
      <c r="N99" s="57"/>
      <c r="O99" s="57"/>
      <c r="P99" s="57"/>
      <c r="Q99" s="57"/>
      <c r="R99" s="57"/>
      <c r="S99" s="57"/>
      <c r="T99" s="57"/>
      <c r="U99" s="57"/>
      <c r="V99" s="57"/>
      <c r="X99" s="57"/>
      <c r="Z99" s="57"/>
      <c r="AA99" s="57"/>
      <c r="AB99" s="57"/>
      <c r="AC99" s="96"/>
      <c r="AD99" s="96"/>
      <c r="AE99" s="98"/>
      <c r="AF99" s="99"/>
      <c r="AG99" s="99"/>
      <c r="AH99" s="99"/>
      <c r="AI99" s="99"/>
      <c r="AJ99" s="98"/>
      <c r="AK99" s="98"/>
    </row>
    <row r="100" ht="14.25" customHeight="1">
      <c r="J100" s="57"/>
      <c r="K100" s="57"/>
      <c r="L100" s="57"/>
      <c r="M100" s="57"/>
      <c r="N100" s="57"/>
      <c r="O100" s="57"/>
      <c r="P100" s="57"/>
      <c r="Q100" s="57"/>
      <c r="R100" s="57"/>
      <c r="S100" s="57"/>
      <c r="T100" s="57"/>
      <c r="U100" s="57"/>
      <c r="V100" s="57"/>
      <c r="X100" s="57"/>
      <c r="Z100" s="57"/>
      <c r="AA100" s="57"/>
      <c r="AB100" s="57"/>
      <c r="AC100" s="96"/>
      <c r="AD100" s="96"/>
      <c r="AE100" s="98"/>
      <c r="AF100" s="99"/>
      <c r="AG100" s="99"/>
      <c r="AH100" s="99"/>
      <c r="AI100" s="99"/>
      <c r="AJ100" s="98"/>
      <c r="AK100" s="98"/>
    </row>
    <row r="101" ht="14.25" customHeight="1">
      <c r="J101" s="57"/>
      <c r="K101" s="57"/>
      <c r="L101" s="57"/>
      <c r="M101" s="57"/>
      <c r="N101" s="57"/>
      <c r="O101" s="57"/>
      <c r="P101" s="57"/>
      <c r="Q101" s="57"/>
      <c r="R101" s="57"/>
      <c r="S101" s="57"/>
      <c r="T101" s="57"/>
      <c r="U101" s="57"/>
      <c r="V101" s="57"/>
      <c r="X101" s="57"/>
      <c r="Z101" s="57"/>
      <c r="AA101" s="57"/>
      <c r="AB101" s="57"/>
      <c r="AC101" s="96"/>
      <c r="AD101" s="96"/>
      <c r="AE101" s="98"/>
      <c r="AF101" s="99"/>
      <c r="AG101" s="99"/>
      <c r="AH101" s="99"/>
      <c r="AI101" s="99"/>
      <c r="AJ101" s="98"/>
      <c r="AK101" s="98"/>
    </row>
    <row r="102" ht="14.25" customHeight="1">
      <c r="J102" s="57"/>
      <c r="K102" s="57"/>
      <c r="L102" s="57"/>
      <c r="M102" s="57"/>
      <c r="N102" s="57"/>
      <c r="O102" s="57"/>
      <c r="P102" s="57"/>
      <c r="Q102" s="57"/>
      <c r="R102" s="57"/>
      <c r="S102" s="57"/>
      <c r="T102" s="57"/>
      <c r="U102" s="57"/>
      <c r="V102" s="57"/>
      <c r="X102" s="57"/>
      <c r="Z102" s="57"/>
      <c r="AA102" s="57"/>
      <c r="AB102" s="57"/>
      <c r="AC102" s="96"/>
      <c r="AD102" s="96"/>
      <c r="AE102" s="98"/>
      <c r="AF102" s="99"/>
      <c r="AG102" s="99"/>
      <c r="AH102" s="99"/>
      <c r="AI102" s="99"/>
      <c r="AJ102" s="98"/>
      <c r="AK102" s="98"/>
    </row>
    <row r="103" ht="14.25" customHeight="1">
      <c r="J103" s="57"/>
      <c r="K103" s="57"/>
      <c r="L103" s="57"/>
      <c r="M103" s="57"/>
      <c r="N103" s="57"/>
      <c r="O103" s="57"/>
      <c r="P103" s="57"/>
      <c r="Q103" s="57"/>
      <c r="R103" s="57"/>
      <c r="S103" s="57"/>
      <c r="T103" s="57"/>
      <c r="U103" s="57"/>
      <c r="V103" s="57"/>
      <c r="X103" s="57"/>
      <c r="Z103" s="57"/>
      <c r="AA103" s="57"/>
      <c r="AB103" s="57"/>
      <c r="AC103" s="96"/>
      <c r="AD103" s="96"/>
      <c r="AE103" s="98"/>
      <c r="AF103" s="99"/>
      <c r="AG103" s="99"/>
      <c r="AH103" s="99"/>
      <c r="AI103" s="99"/>
      <c r="AJ103" s="98"/>
      <c r="AK103" s="98"/>
    </row>
    <row r="104" ht="14.25" customHeight="1">
      <c r="J104" s="57"/>
      <c r="K104" s="57"/>
      <c r="L104" s="57"/>
      <c r="M104" s="57"/>
      <c r="N104" s="57"/>
      <c r="O104" s="57"/>
      <c r="P104" s="57"/>
      <c r="Q104" s="57"/>
      <c r="R104" s="57"/>
      <c r="S104" s="57"/>
      <c r="T104" s="57"/>
      <c r="U104" s="57"/>
      <c r="V104" s="57"/>
      <c r="X104" s="57"/>
      <c r="Z104" s="57"/>
      <c r="AA104" s="57"/>
      <c r="AB104" s="57"/>
      <c r="AC104" s="96"/>
      <c r="AD104" s="96"/>
      <c r="AE104" s="98"/>
      <c r="AF104" s="99"/>
      <c r="AG104" s="99"/>
      <c r="AH104" s="99"/>
      <c r="AI104" s="98"/>
      <c r="AJ104" s="98"/>
      <c r="AK104" s="98"/>
    </row>
    <row r="105" ht="14.25" customHeight="1">
      <c r="J105" s="57"/>
      <c r="K105" s="57"/>
      <c r="L105" s="57"/>
      <c r="M105" s="57"/>
      <c r="N105" s="57"/>
      <c r="O105" s="57"/>
      <c r="P105" s="57"/>
      <c r="Q105" s="57"/>
      <c r="R105" s="57"/>
      <c r="S105" s="57"/>
      <c r="T105" s="57"/>
      <c r="U105" s="57"/>
      <c r="V105" s="57"/>
      <c r="X105" s="57"/>
      <c r="Z105" s="57"/>
      <c r="AA105" s="57"/>
      <c r="AB105" s="57"/>
      <c r="AC105" s="96"/>
      <c r="AD105" s="96"/>
      <c r="AE105" s="98"/>
      <c r="AF105" s="99"/>
      <c r="AG105" s="99"/>
      <c r="AH105" s="99"/>
      <c r="AI105" s="98"/>
      <c r="AJ105" s="98"/>
      <c r="AK105" s="98"/>
    </row>
    <row r="106" ht="14.25" customHeight="1">
      <c r="J106" s="57"/>
      <c r="K106" s="57"/>
      <c r="L106" s="57"/>
      <c r="M106" s="57"/>
      <c r="N106" s="57"/>
      <c r="O106" s="57"/>
      <c r="P106" s="57"/>
      <c r="Q106" s="57"/>
      <c r="R106" s="57"/>
      <c r="S106" s="57"/>
      <c r="T106" s="57"/>
      <c r="U106" s="57"/>
      <c r="V106" s="57"/>
      <c r="X106" s="57"/>
      <c r="Z106" s="57"/>
      <c r="AA106" s="57"/>
      <c r="AB106" s="57"/>
      <c r="AC106" s="96"/>
      <c r="AD106" s="96"/>
      <c r="AE106" s="98"/>
      <c r="AF106" s="99"/>
      <c r="AG106" s="99"/>
      <c r="AH106" s="99"/>
      <c r="AI106" s="98"/>
      <c r="AJ106" s="98"/>
      <c r="AK106" s="98"/>
    </row>
    <row r="107" ht="14.25" customHeight="1">
      <c r="J107" s="57"/>
      <c r="K107" s="57"/>
      <c r="L107" s="57"/>
      <c r="M107" s="57"/>
      <c r="N107" s="57"/>
      <c r="O107" s="57"/>
      <c r="P107" s="57"/>
      <c r="Q107" s="57"/>
      <c r="R107" s="57"/>
      <c r="S107" s="57"/>
      <c r="T107" s="57"/>
      <c r="U107" s="57"/>
      <c r="V107" s="57"/>
      <c r="X107" s="57"/>
      <c r="Z107" s="57"/>
      <c r="AA107" s="57"/>
      <c r="AB107" s="57"/>
      <c r="AC107" s="96"/>
      <c r="AD107" s="96"/>
      <c r="AE107" s="98"/>
      <c r="AF107" s="99"/>
      <c r="AG107" s="99"/>
      <c r="AH107" s="99"/>
      <c r="AI107" s="98"/>
      <c r="AJ107" s="98"/>
      <c r="AK107" s="98"/>
    </row>
    <row r="108" ht="14.25" customHeight="1">
      <c r="J108" s="57"/>
      <c r="K108" s="57"/>
      <c r="L108" s="57"/>
      <c r="M108" s="57"/>
      <c r="N108" s="57"/>
      <c r="O108" s="57"/>
      <c r="P108" s="57"/>
      <c r="Q108" s="57"/>
      <c r="R108" s="57"/>
      <c r="S108" s="57"/>
      <c r="T108" s="57"/>
      <c r="U108" s="57"/>
      <c r="V108" s="57"/>
      <c r="X108" s="57"/>
      <c r="Z108" s="57"/>
      <c r="AA108" s="57"/>
      <c r="AB108" s="57"/>
      <c r="AC108" s="96"/>
      <c r="AD108" s="96"/>
      <c r="AE108" s="98"/>
      <c r="AF108" s="99"/>
      <c r="AG108" s="99"/>
      <c r="AH108" s="99"/>
      <c r="AI108" s="98"/>
      <c r="AJ108" s="98"/>
      <c r="AK108" s="98"/>
    </row>
    <row r="109" ht="14.25" customHeight="1">
      <c r="J109" s="57"/>
      <c r="K109" s="57"/>
      <c r="L109" s="57"/>
      <c r="M109" s="57"/>
      <c r="N109" s="57"/>
      <c r="O109" s="57"/>
      <c r="P109" s="57"/>
      <c r="Q109" s="57"/>
      <c r="R109" s="57"/>
      <c r="S109" s="57"/>
      <c r="T109" s="57"/>
      <c r="U109" s="57"/>
      <c r="V109" s="57"/>
      <c r="X109" s="57"/>
      <c r="Z109" s="57"/>
      <c r="AA109" s="57"/>
      <c r="AB109" s="57"/>
      <c r="AC109" s="96"/>
      <c r="AD109" s="96"/>
      <c r="AE109" s="98"/>
      <c r="AF109" s="99"/>
      <c r="AG109" s="99"/>
      <c r="AH109" s="99"/>
      <c r="AI109" s="98"/>
      <c r="AJ109" s="98"/>
      <c r="AK109" s="98"/>
    </row>
    <row r="110" ht="14.25" customHeight="1">
      <c r="J110" s="57"/>
      <c r="K110" s="57"/>
      <c r="L110" s="57"/>
      <c r="M110" s="57"/>
      <c r="N110" s="57"/>
      <c r="O110" s="57"/>
      <c r="P110" s="57"/>
      <c r="Q110" s="57"/>
      <c r="R110" s="57"/>
      <c r="S110" s="57"/>
      <c r="T110" s="57"/>
      <c r="U110" s="57"/>
      <c r="V110" s="57"/>
      <c r="X110" s="57"/>
      <c r="Z110" s="57"/>
      <c r="AA110" s="57"/>
      <c r="AB110" s="57"/>
      <c r="AC110" s="96"/>
      <c r="AD110" s="96"/>
      <c r="AE110" s="98"/>
      <c r="AF110" s="99"/>
      <c r="AG110" s="99"/>
      <c r="AH110" s="99"/>
      <c r="AI110" s="98"/>
      <c r="AJ110" s="98"/>
      <c r="AK110" s="98"/>
    </row>
    <row r="111" ht="14.25" customHeight="1">
      <c r="J111" s="57"/>
      <c r="K111" s="57"/>
      <c r="L111" s="57"/>
      <c r="M111" s="57"/>
      <c r="N111" s="57"/>
      <c r="O111" s="57"/>
      <c r="P111" s="57"/>
      <c r="Q111" s="57"/>
      <c r="R111" s="57"/>
      <c r="S111" s="57"/>
      <c r="T111" s="57"/>
      <c r="U111" s="57"/>
      <c r="V111" s="57"/>
      <c r="X111" s="57"/>
      <c r="Z111" s="57"/>
      <c r="AA111" s="57"/>
      <c r="AB111" s="57"/>
      <c r="AC111" s="96"/>
      <c r="AD111" s="96"/>
      <c r="AE111" s="98"/>
      <c r="AF111" s="99"/>
      <c r="AG111" s="99"/>
      <c r="AH111" s="99"/>
      <c r="AI111" s="98"/>
      <c r="AJ111" s="98"/>
      <c r="AK111" s="98"/>
    </row>
    <row r="112" ht="14.25" customHeight="1">
      <c r="J112" s="57"/>
      <c r="K112" s="57"/>
      <c r="L112" s="57"/>
      <c r="M112" s="57"/>
      <c r="N112" s="57"/>
      <c r="O112" s="57"/>
      <c r="P112" s="57"/>
      <c r="Q112" s="57"/>
      <c r="R112" s="57"/>
      <c r="S112" s="57"/>
      <c r="T112" s="57"/>
      <c r="U112" s="57"/>
      <c r="V112" s="57"/>
      <c r="X112" s="57"/>
      <c r="Z112" s="57"/>
      <c r="AA112" s="57"/>
      <c r="AB112" s="57"/>
      <c r="AD112" s="96"/>
      <c r="AE112" s="98"/>
      <c r="AF112" s="99"/>
      <c r="AG112" s="99"/>
      <c r="AH112" s="99"/>
      <c r="AI112" s="98"/>
      <c r="AJ112" s="98"/>
      <c r="AK112" s="98"/>
    </row>
    <row r="113" ht="14.25" customHeight="1">
      <c r="J113" s="57"/>
      <c r="K113" s="57"/>
      <c r="L113" s="57"/>
      <c r="M113" s="57"/>
      <c r="N113" s="57"/>
      <c r="O113" s="57"/>
      <c r="P113" s="57"/>
      <c r="Q113" s="57"/>
      <c r="R113" s="57"/>
      <c r="S113" s="57"/>
      <c r="T113" s="57"/>
      <c r="U113" s="57"/>
      <c r="V113" s="57"/>
      <c r="X113" s="57"/>
      <c r="Z113" s="57"/>
      <c r="AA113" s="57"/>
      <c r="AB113" s="57"/>
      <c r="AD113" s="96"/>
      <c r="AE113" s="98"/>
      <c r="AF113" s="99"/>
      <c r="AG113" s="99"/>
      <c r="AH113" s="99"/>
      <c r="AI113" s="98"/>
      <c r="AJ113" s="98"/>
      <c r="AK113" s="98"/>
    </row>
    <row r="114" ht="14.25" customHeight="1">
      <c r="J114" s="57"/>
      <c r="K114" s="57"/>
      <c r="L114" s="57"/>
      <c r="M114" s="57"/>
      <c r="N114" s="57"/>
      <c r="O114" s="57"/>
      <c r="P114" s="57"/>
      <c r="Q114" s="57"/>
      <c r="R114" s="57"/>
      <c r="S114" s="57"/>
      <c r="T114" s="57"/>
      <c r="U114" s="57"/>
      <c r="V114" s="57"/>
      <c r="X114" s="57"/>
      <c r="Z114" s="57"/>
      <c r="AA114" s="57"/>
      <c r="AB114" s="57"/>
      <c r="AD114" s="96"/>
      <c r="AE114" s="98"/>
      <c r="AF114" s="99"/>
      <c r="AG114" s="99"/>
      <c r="AH114" s="99"/>
      <c r="AI114" s="98"/>
      <c r="AJ114" s="98"/>
      <c r="AK114" s="98"/>
    </row>
    <row r="115" ht="14.25" customHeight="1">
      <c r="J115" s="57"/>
      <c r="K115" s="57"/>
      <c r="L115" s="57"/>
      <c r="M115" s="57"/>
      <c r="N115" s="57"/>
      <c r="O115" s="57"/>
      <c r="P115" s="57"/>
      <c r="Q115" s="57"/>
      <c r="R115" s="57"/>
      <c r="S115" s="57"/>
      <c r="T115" s="57"/>
      <c r="U115" s="57"/>
      <c r="V115" s="57"/>
      <c r="AD115" s="96"/>
      <c r="AE115" s="98"/>
      <c r="AF115" s="99"/>
      <c r="AG115" s="99"/>
      <c r="AH115" s="99"/>
      <c r="AI115" s="98"/>
      <c r="AJ115" s="98"/>
      <c r="AK115" s="98"/>
    </row>
    <row r="116" ht="14.25" customHeight="1">
      <c r="J116" s="57"/>
      <c r="K116" s="57"/>
      <c r="L116" s="57"/>
      <c r="M116" s="57"/>
      <c r="N116" s="57"/>
      <c r="O116" s="57"/>
      <c r="P116" s="57"/>
      <c r="Q116" s="57"/>
      <c r="R116" s="57"/>
      <c r="S116" s="57"/>
      <c r="T116" s="57"/>
      <c r="U116" s="57"/>
      <c r="V116" s="57"/>
      <c r="X116" s="57"/>
      <c r="AD116" s="96"/>
      <c r="AE116" s="98"/>
      <c r="AF116" s="99"/>
      <c r="AG116" s="99"/>
      <c r="AH116" s="99"/>
      <c r="AI116" s="98"/>
      <c r="AJ116" s="98"/>
      <c r="AK116" s="98"/>
    </row>
    <row r="117" ht="14.25" customHeight="1">
      <c r="J117" s="57"/>
      <c r="K117" s="57"/>
      <c r="L117" s="57"/>
      <c r="M117" s="57"/>
      <c r="N117" s="57"/>
      <c r="O117" s="57"/>
      <c r="P117" s="57"/>
      <c r="Q117" s="57"/>
      <c r="R117" s="57"/>
      <c r="S117" s="57"/>
      <c r="T117" s="57"/>
      <c r="U117" s="57"/>
      <c r="V117" s="57"/>
      <c r="AD117" s="96"/>
      <c r="AE117" s="98"/>
      <c r="AF117" s="99"/>
      <c r="AG117" s="99"/>
      <c r="AH117" s="99"/>
      <c r="AI117" s="98"/>
      <c r="AJ117" s="98"/>
      <c r="AK117" s="98"/>
    </row>
    <row r="118" ht="14.25" customHeight="1">
      <c r="J118" s="57"/>
      <c r="K118" s="57"/>
      <c r="L118" s="57"/>
      <c r="M118" s="57"/>
      <c r="N118" s="57"/>
      <c r="O118" s="57"/>
      <c r="P118" s="57"/>
      <c r="Q118" s="57"/>
      <c r="R118" s="57"/>
      <c r="S118" s="57"/>
      <c r="T118" s="57"/>
      <c r="U118" s="57"/>
      <c r="V118" s="57"/>
      <c r="X118" s="57"/>
      <c r="AD118" s="96"/>
      <c r="AE118" s="98"/>
      <c r="AF118" s="99"/>
      <c r="AG118" s="99"/>
      <c r="AH118" s="99"/>
      <c r="AI118" s="98"/>
      <c r="AJ118" s="98"/>
      <c r="AK118" s="98"/>
    </row>
    <row r="119" ht="14.25" customHeight="1">
      <c r="J119" s="57"/>
      <c r="K119" s="57"/>
      <c r="L119" s="57"/>
      <c r="M119" s="57"/>
      <c r="N119" s="57"/>
      <c r="O119" s="57"/>
      <c r="P119" s="57"/>
      <c r="Q119" s="57"/>
      <c r="R119" s="57"/>
      <c r="S119" s="57"/>
      <c r="T119" s="57"/>
      <c r="U119" s="57"/>
      <c r="V119" s="57"/>
      <c r="AD119" s="96"/>
      <c r="AE119" s="98"/>
      <c r="AF119" s="99"/>
      <c r="AG119" s="99"/>
      <c r="AH119" s="99"/>
      <c r="AI119" s="98"/>
      <c r="AJ119" s="98"/>
      <c r="AK119" s="98"/>
    </row>
    <row r="120" ht="14.25" customHeight="1">
      <c r="J120" s="57"/>
      <c r="K120" s="57"/>
      <c r="L120" s="57"/>
      <c r="M120" s="57"/>
      <c r="N120" s="57"/>
      <c r="O120" s="57"/>
      <c r="P120" s="57"/>
      <c r="Q120" s="57"/>
      <c r="R120" s="57"/>
      <c r="S120" s="57"/>
      <c r="T120" s="57"/>
      <c r="U120" s="57"/>
      <c r="V120" s="57"/>
      <c r="AD120" s="96"/>
      <c r="AE120" s="98"/>
      <c r="AF120" s="99"/>
      <c r="AG120" s="99"/>
      <c r="AH120" s="99"/>
      <c r="AI120" s="98"/>
      <c r="AJ120" s="98"/>
      <c r="AK120" s="98"/>
    </row>
    <row r="121" ht="14.25" customHeight="1">
      <c r="J121" s="57"/>
      <c r="K121" s="57"/>
      <c r="L121" s="57"/>
      <c r="M121" s="57"/>
      <c r="N121" s="57"/>
      <c r="O121" s="57"/>
      <c r="P121" s="57"/>
      <c r="Q121" s="57"/>
      <c r="R121" s="57"/>
      <c r="S121" s="57"/>
      <c r="T121" s="57"/>
      <c r="U121" s="57"/>
      <c r="V121" s="57"/>
      <c r="AD121" s="96"/>
      <c r="AE121" s="98"/>
      <c r="AF121" s="99"/>
      <c r="AG121" s="99"/>
      <c r="AH121" s="99"/>
      <c r="AI121" s="98"/>
      <c r="AJ121" s="98"/>
      <c r="AK121" s="98"/>
    </row>
    <row r="122" ht="14.25" customHeight="1">
      <c r="J122" s="57"/>
      <c r="K122" s="57"/>
      <c r="L122" s="57"/>
      <c r="M122" s="57"/>
      <c r="N122" s="57"/>
      <c r="O122" s="57"/>
      <c r="P122" s="57"/>
      <c r="Q122" s="57"/>
      <c r="R122" s="57"/>
      <c r="S122" s="57"/>
      <c r="T122" s="57"/>
      <c r="U122" s="57"/>
      <c r="V122" s="57"/>
      <c r="AD122" s="96"/>
      <c r="AE122" s="98"/>
      <c r="AF122" s="99"/>
      <c r="AG122" s="99"/>
      <c r="AH122" s="99"/>
      <c r="AI122" s="98"/>
      <c r="AJ122" s="98"/>
      <c r="AK122" s="98"/>
    </row>
    <row r="123" ht="14.25" customHeight="1">
      <c r="J123" s="57"/>
      <c r="K123" s="57"/>
      <c r="L123" s="57"/>
      <c r="M123" s="57"/>
      <c r="N123" s="57"/>
      <c r="O123" s="57"/>
      <c r="P123" s="57"/>
      <c r="Q123" s="57"/>
      <c r="R123" s="57"/>
      <c r="S123" s="57"/>
      <c r="T123" s="57"/>
      <c r="U123" s="57"/>
      <c r="V123" s="57"/>
      <c r="AD123" s="96"/>
      <c r="AE123" s="98"/>
      <c r="AF123" s="99"/>
      <c r="AG123" s="99"/>
      <c r="AH123" s="99"/>
      <c r="AI123" s="98"/>
      <c r="AJ123" s="98"/>
      <c r="AK123" s="98"/>
    </row>
    <row r="124" ht="14.25" customHeight="1">
      <c r="J124" s="57"/>
      <c r="K124" s="57"/>
      <c r="L124" s="57"/>
      <c r="M124" s="57"/>
      <c r="N124" s="57"/>
      <c r="O124" s="57"/>
      <c r="P124" s="57"/>
      <c r="Q124" s="57"/>
      <c r="R124" s="57"/>
      <c r="S124" s="57"/>
      <c r="T124" s="57"/>
      <c r="U124" s="57"/>
      <c r="V124" s="57"/>
      <c r="AD124" s="96"/>
      <c r="AE124" s="98"/>
      <c r="AF124" s="99"/>
      <c r="AG124" s="98"/>
      <c r="AH124" s="99"/>
      <c r="AI124" s="98"/>
      <c r="AJ124" s="98"/>
      <c r="AK124" s="98"/>
    </row>
    <row r="125" ht="14.25" customHeight="1">
      <c r="C125" s="57"/>
      <c r="D125" s="57"/>
      <c r="E125" s="57"/>
      <c r="F125" s="57"/>
      <c r="G125" s="57"/>
      <c r="H125" s="57"/>
      <c r="I125" s="57"/>
      <c r="J125" s="57"/>
      <c r="K125" s="57"/>
      <c r="L125" s="57"/>
      <c r="M125" s="57"/>
      <c r="N125" s="57"/>
      <c r="O125" s="57"/>
      <c r="P125" s="57"/>
      <c r="Q125" s="57"/>
      <c r="R125" s="57"/>
      <c r="S125" s="57"/>
      <c r="T125" s="57"/>
      <c r="U125" s="57"/>
      <c r="V125" s="57"/>
      <c r="AD125" s="96"/>
      <c r="AE125" s="98"/>
      <c r="AF125" s="99"/>
      <c r="AG125" s="98"/>
      <c r="AH125" s="99"/>
      <c r="AI125" s="98"/>
      <c r="AJ125" s="98"/>
      <c r="AK125" s="98"/>
    </row>
    <row r="126" ht="14.25" customHeight="1">
      <c r="C126" s="57"/>
      <c r="D126" s="57"/>
      <c r="E126" s="57"/>
      <c r="F126" s="57"/>
      <c r="G126" s="57"/>
      <c r="H126" s="57"/>
      <c r="I126" s="57"/>
      <c r="J126" s="57"/>
      <c r="K126" s="57"/>
      <c r="L126" s="57"/>
      <c r="M126" s="57"/>
      <c r="N126" s="57"/>
      <c r="O126" s="57"/>
      <c r="P126" s="57"/>
      <c r="Q126" s="57"/>
      <c r="R126" s="57"/>
      <c r="S126" s="57"/>
      <c r="T126" s="57"/>
      <c r="U126" s="57"/>
      <c r="V126" s="57"/>
      <c r="AD126" s="96"/>
      <c r="AE126" s="98"/>
      <c r="AF126" s="99"/>
      <c r="AG126" s="98"/>
      <c r="AH126" s="99"/>
      <c r="AI126" s="98"/>
      <c r="AJ126" s="98"/>
      <c r="AK126" s="98"/>
    </row>
    <row r="127" ht="14.25" customHeight="1">
      <c r="C127" s="57"/>
      <c r="D127" s="57"/>
      <c r="E127" s="57"/>
      <c r="F127" s="57"/>
      <c r="G127" s="57"/>
      <c r="H127" s="57"/>
      <c r="I127" s="57"/>
      <c r="J127" s="57"/>
      <c r="K127" s="57"/>
      <c r="L127" s="57"/>
      <c r="M127" s="57"/>
      <c r="N127" s="57"/>
      <c r="O127" s="57"/>
      <c r="P127" s="57"/>
      <c r="Q127" s="57"/>
      <c r="R127" s="57"/>
      <c r="S127" s="57"/>
      <c r="T127" s="57"/>
      <c r="U127" s="57"/>
      <c r="V127" s="57"/>
      <c r="AD127" s="96"/>
      <c r="AE127" s="98"/>
      <c r="AF127" s="99"/>
      <c r="AG127" s="98"/>
      <c r="AH127" s="99"/>
      <c r="AI127" s="98"/>
      <c r="AJ127" s="98"/>
      <c r="AK127" s="98"/>
    </row>
    <row r="128" ht="14.25" customHeight="1">
      <c r="C128" s="57"/>
      <c r="D128" s="57"/>
      <c r="E128" s="57"/>
      <c r="F128" s="57"/>
      <c r="G128" s="57"/>
      <c r="H128" s="57"/>
      <c r="I128" s="57"/>
      <c r="J128" s="57"/>
      <c r="K128" s="57"/>
      <c r="L128" s="57"/>
      <c r="M128" s="57"/>
      <c r="N128" s="57"/>
      <c r="O128" s="57"/>
      <c r="P128" s="57"/>
      <c r="Q128" s="57"/>
      <c r="R128" s="57"/>
      <c r="S128" s="57"/>
      <c r="T128" s="57"/>
      <c r="U128" s="57"/>
      <c r="V128" s="57"/>
      <c r="AD128" s="96"/>
      <c r="AE128" s="98"/>
      <c r="AF128" s="99"/>
      <c r="AG128" s="98"/>
      <c r="AH128" s="98"/>
      <c r="AI128" s="98"/>
      <c r="AJ128" s="98"/>
      <c r="AK128" s="98"/>
    </row>
    <row r="129" ht="14.25" customHeight="1">
      <c r="C129" s="57"/>
      <c r="D129" s="57"/>
      <c r="E129" s="57"/>
      <c r="F129" s="57"/>
      <c r="G129" s="57"/>
      <c r="H129" s="57"/>
      <c r="I129" s="57"/>
      <c r="J129" s="57"/>
      <c r="K129" s="57"/>
      <c r="L129" s="57"/>
      <c r="M129" s="57"/>
      <c r="N129" s="57"/>
      <c r="O129" s="57"/>
      <c r="P129" s="57"/>
      <c r="Q129" s="57"/>
      <c r="R129" s="57"/>
      <c r="S129" s="57"/>
      <c r="T129" s="57"/>
      <c r="U129" s="57"/>
      <c r="V129" s="57"/>
      <c r="AD129" s="96"/>
      <c r="AE129" s="98"/>
      <c r="AF129" s="99"/>
      <c r="AG129" s="98"/>
      <c r="AH129" s="98"/>
      <c r="AI129" s="98"/>
      <c r="AJ129" s="98"/>
      <c r="AK129" s="98"/>
    </row>
    <row r="130" ht="14.25" customHeight="1">
      <c r="C130" s="57"/>
      <c r="D130" s="57"/>
      <c r="E130" s="57"/>
      <c r="F130" s="57"/>
      <c r="G130" s="57"/>
      <c r="H130" s="57"/>
      <c r="I130" s="57"/>
      <c r="J130" s="57"/>
      <c r="K130" s="57"/>
      <c r="L130" s="57"/>
      <c r="M130" s="57"/>
      <c r="N130" s="57"/>
      <c r="O130" s="57"/>
      <c r="P130" s="57"/>
      <c r="Q130" s="57"/>
      <c r="R130" s="57"/>
      <c r="S130" s="57"/>
      <c r="T130" s="57"/>
      <c r="U130" s="57"/>
      <c r="V130" s="57"/>
      <c r="AD130" s="96"/>
      <c r="AE130" s="98"/>
      <c r="AF130" s="99"/>
      <c r="AG130" s="98"/>
      <c r="AH130" s="98"/>
      <c r="AI130" s="98"/>
      <c r="AJ130" s="98"/>
      <c r="AK130" s="98"/>
    </row>
    <row r="131" ht="14.25" customHeight="1">
      <c r="C131" s="57"/>
      <c r="H131" s="57"/>
      <c r="I131" s="57"/>
      <c r="J131" s="57"/>
      <c r="K131" s="57"/>
      <c r="L131" s="57"/>
      <c r="M131" s="57"/>
      <c r="N131" s="57"/>
      <c r="O131" s="57"/>
      <c r="P131" s="57"/>
      <c r="Q131" s="57"/>
      <c r="R131" s="57"/>
      <c r="S131" s="57"/>
      <c r="T131" s="57"/>
      <c r="U131" s="57"/>
      <c r="V131" s="57"/>
      <c r="AD131" s="96"/>
      <c r="AE131" s="98"/>
      <c r="AF131" s="98"/>
      <c r="AG131" s="98"/>
      <c r="AH131" s="98"/>
      <c r="AI131" s="98"/>
      <c r="AJ131" s="98"/>
      <c r="AK131" s="98"/>
    </row>
    <row r="132" ht="14.25" customHeight="1">
      <c r="C132" s="57"/>
      <c r="H132" s="57"/>
      <c r="I132" s="57"/>
      <c r="J132" s="57"/>
      <c r="K132" s="57"/>
      <c r="L132" s="57"/>
      <c r="M132" s="57"/>
      <c r="N132" s="57"/>
      <c r="O132" s="57"/>
      <c r="P132" s="57"/>
      <c r="Q132" s="57"/>
      <c r="R132" s="57"/>
      <c r="S132" s="57"/>
      <c r="T132" s="57"/>
      <c r="U132" s="57"/>
      <c r="V132" s="57"/>
      <c r="AD132" s="96"/>
      <c r="AE132" s="98"/>
      <c r="AF132" s="98"/>
      <c r="AG132" s="98"/>
      <c r="AH132" s="98"/>
      <c r="AI132" s="98"/>
      <c r="AJ132" s="98"/>
      <c r="AK132" s="98"/>
    </row>
    <row r="133" ht="14.25" customHeight="1">
      <c r="C133" s="57"/>
      <c r="H133" s="57"/>
      <c r="I133" s="57"/>
      <c r="J133" s="57"/>
      <c r="K133" s="57"/>
      <c r="L133" s="57"/>
      <c r="M133" s="57"/>
      <c r="N133" s="57"/>
      <c r="O133" s="57"/>
      <c r="P133" s="57"/>
      <c r="Q133" s="57"/>
      <c r="R133" s="57"/>
      <c r="S133" s="57"/>
      <c r="T133" s="57"/>
      <c r="U133" s="57"/>
      <c r="V133" s="57"/>
      <c r="AD133" s="96"/>
      <c r="AE133" s="98"/>
      <c r="AF133" s="98"/>
      <c r="AG133" s="98"/>
      <c r="AH133" s="98"/>
      <c r="AI133" s="98"/>
      <c r="AJ133" s="98"/>
      <c r="AK133" s="98"/>
    </row>
    <row r="134" ht="14.25" customHeight="1">
      <c r="C134" s="57"/>
      <c r="H134" s="57"/>
      <c r="I134" s="57"/>
      <c r="J134" s="57"/>
      <c r="K134" s="57"/>
      <c r="L134" s="57"/>
      <c r="M134" s="57"/>
      <c r="N134" s="57"/>
      <c r="O134" s="57"/>
      <c r="P134" s="57"/>
      <c r="Q134" s="57"/>
      <c r="R134" s="57"/>
      <c r="S134" s="57"/>
      <c r="T134" s="57"/>
      <c r="U134" s="57"/>
      <c r="V134" s="57"/>
      <c r="AD134" s="96"/>
      <c r="AE134" s="98"/>
      <c r="AF134" s="98"/>
      <c r="AG134" s="98"/>
      <c r="AH134" s="98"/>
      <c r="AI134" s="98"/>
      <c r="AJ134" s="98"/>
      <c r="AK134" s="98"/>
    </row>
    <row r="135" ht="14.25" customHeight="1">
      <c r="C135" s="57"/>
      <c r="H135" s="57"/>
      <c r="I135" s="57"/>
      <c r="J135" s="57"/>
      <c r="K135" s="57"/>
      <c r="L135" s="57"/>
      <c r="M135" s="57"/>
      <c r="N135" s="57"/>
      <c r="O135" s="57"/>
      <c r="P135" s="57"/>
      <c r="Q135" s="57"/>
      <c r="R135" s="57"/>
      <c r="S135" s="57"/>
      <c r="T135" s="57"/>
      <c r="U135" s="57"/>
      <c r="V135" s="57"/>
      <c r="AD135" s="96"/>
      <c r="AE135" s="98"/>
      <c r="AF135" s="98"/>
      <c r="AG135" s="98"/>
      <c r="AH135" s="98"/>
      <c r="AI135" s="98"/>
      <c r="AJ135" s="98"/>
      <c r="AK135" s="98"/>
    </row>
    <row r="136" ht="14.25" customHeight="1">
      <c r="C136" s="57"/>
      <c r="H136" s="57"/>
      <c r="I136" s="57"/>
      <c r="J136" s="57"/>
      <c r="K136" s="57"/>
      <c r="L136" s="57"/>
      <c r="M136" s="57"/>
      <c r="N136" s="57"/>
      <c r="O136" s="57"/>
      <c r="P136" s="57"/>
      <c r="Q136" s="57"/>
      <c r="R136" s="57"/>
      <c r="S136" s="57"/>
      <c r="T136" s="57"/>
      <c r="U136" s="57"/>
      <c r="V136" s="57"/>
      <c r="AD136" s="96"/>
      <c r="AE136" s="98"/>
      <c r="AF136" s="98"/>
      <c r="AG136" s="98"/>
      <c r="AH136" s="98"/>
      <c r="AI136" s="98"/>
      <c r="AJ136" s="98"/>
      <c r="AK136" s="98"/>
    </row>
    <row r="137" ht="14.25" customHeight="1">
      <c r="C137" s="57"/>
      <c r="H137" s="57"/>
      <c r="I137" s="57"/>
      <c r="J137" s="57"/>
      <c r="K137" s="57"/>
      <c r="L137" s="57"/>
      <c r="M137" s="57"/>
      <c r="N137" s="57"/>
      <c r="O137" s="57"/>
      <c r="P137" s="57"/>
      <c r="Q137" s="57"/>
      <c r="R137" s="57"/>
      <c r="S137" s="57"/>
      <c r="T137" s="57"/>
      <c r="U137" s="57"/>
      <c r="V137" s="57"/>
      <c r="AD137" s="96"/>
      <c r="AE137" s="98"/>
      <c r="AF137" s="98"/>
      <c r="AG137" s="98"/>
      <c r="AH137" s="98"/>
      <c r="AI137" s="98"/>
      <c r="AJ137" s="98"/>
      <c r="AK137" s="98"/>
    </row>
    <row r="138" ht="14.25" customHeight="1">
      <c r="C138" s="57"/>
      <c r="H138" s="57"/>
      <c r="I138" s="57"/>
      <c r="J138" s="57"/>
      <c r="K138" s="57"/>
      <c r="L138" s="57"/>
      <c r="M138" s="57"/>
      <c r="N138" s="57"/>
      <c r="O138" s="57"/>
      <c r="P138" s="57"/>
      <c r="Q138" s="57"/>
      <c r="R138" s="57"/>
      <c r="S138" s="57"/>
      <c r="T138" s="57"/>
      <c r="U138" s="57"/>
      <c r="V138" s="57"/>
      <c r="AD138" s="96"/>
      <c r="AE138" s="98"/>
      <c r="AF138" s="98"/>
      <c r="AG138" s="98"/>
      <c r="AH138" s="98"/>
      <c r="AI138" s="98"/>
      <c r="AJ138" s="98"/>
      <c r="AK138" s="98"/>
    </row>
    <row r="139" ht="14.25" customHeight="1">
      <c r="C139" s="57"/>
      <c r="H139" s="57"/>
      <c r="I139" s="57"/>
      <c r="J139" s="57"/>
      <c r="K139" s="57"/>
      <c r="L139" s="57"/>
      <c r="M139" s="57"/>
      <c r="N139" s="57"/>
      <c r="O139" s="57"/>
      <c r="P139" s="57"/>
      <c r="Q139" s="57"/>
      <c r="R139" s="57"/>
      <c r="S139" s="57"/>
      <c r="T139" s="57"/>
      <c r="U139" s="57"/>
      <c r="V139" s="57"/>
      <c r="AD139" s="96"/>
      <c r="AE139" s="98"/>
      <c r="AF139" s="98"/>
      <c r="AG139" s="98"/>
      <c r="AH139" s="98"/>
      <c r="AI139" s="98"/>
      <c r="AJ139" s="98"/>
      <c r="AK139" s="98"/>
    </row>
    <row r="140" ht="14.25" customHeight="1">
      <c r="AD140" s="96"/>
      <c r="AE140" s="98"/>
      <c r="AF140" s="98"/>
      <c r="AG140" s="98"/>
      <c r="AH140" s="98"/>
      <c r="AI140" s="98"/>
      <c r="AJ140" s="98"/>
      <c r="AK140" s="98"/>
    </row>
    <row r="141" ht="14.25" customHeight="1">
      <c r="AD141" s="96"/>
      <c r="AE141" s="98"/>
      <c r="AF141" s="98"/>
      <c r="AG141" s="98"/>
      <c r="AH141" s="98"/>
      <c r="AI141" s="98"/>
      <c r="AJ141" s="98"/>
      <c r="AK141" s="98"/>
    </row>
    <row r="142" ht="14.25" customHeight="1">
      <c r="AE142" s="98"/>
      <c r="AF142" s="98"/>
      <c r="AG142" s="98"/>
      <c r="AH142" s="98"/>
      <c r="AI142" s="98"/>
      <c r="AJ142" s="98"/>
      <c r="AK142" s="98"/>
    </row>
    <row r="143" ht="14.25" customHeight="1">
      <c r="AE143" s="98"/>
      <c r="AF143" s="98"/>
      <c r="AG143" s="98"/>
      <c r="AH143" s="98"/>
      <c r="AI143" s="98"/>
      <c r="AJ143" s="98"/>
      <c r="AK143" s="98"/>
    </row>
    <row r="144" ht="14.25" customHeight="1">
      <c r="AF144" s="98"/>
      <c r="AG144" s="98"/>
      <c r="AH144" s="98"/>
      <c r="AI144" s="98"/>
      <c r="AJ144" s="98"/>
      <c r="AK144" s="98"/>
    </row>
    <row r="145" ht="14.25" customHeight="1">
      <c r="AF145" s="98"/>
      <c r="AG145" s="98"/>
      <c r="AH145" s="98"/>
      <c r="AI145" s="98"/>
      <c r="AJ145" s="98"/>
      <c r="AK145" s="98"/>
    </row>
    <row r="184">
      <c r="Z184" s="57"/>
      <c r="AA184" s="57"/>
    </row>
    <row r="185">
      <c r="Z185" s="57"/>
      <c r="AA185" s="57"/>
    </row>
    <row r="186">
      <c r="Z186" s="57"/>
      <c r="AA186" s="57"/>
    </row>
    <row r="187">
      <c r="Z187" s="57"/>
      <c r="AA187" s="57"/>
    </row>
    <row r="188">
      <c r="Z188" s="57"/>
      <c r="AA188" s="57"/>
    </row>
    <row r="189">
      <c r="Z189" s="57"/>
      <c r="AA189" s="57"/>
    </row>
    <row r="190">
      <c r="Z190" s="57"/>
      <c r="AA190" s="57"/>
    </row>
    <row r="191">
      <c r="Z191" s="57"/>
      <c r="AA191" s="57"/>
    </row>
    <row r="192">
      <c r="Z192" s="57"/>
      <c r="AA192" s="57"/>
    </row>
    <row r="193">
      <c r="Z193" s="57"/>
      <c r="AA193" s="57"/>
    </row>
    <row r="194">
      <c r="Z194" s="57"/>
      <c r="AA194" s="57"/>
    </row>
    <row r="195">
      <c r="Z195" s="57"/>
      <c r="AA195" s="57"/>
    </row>
    <row r="196">
      <c r="Z196" s="57"/>
      <c r="AA196" s="57"/>
    </row>
    <row r="197">
      <c r="Z197" s="57"/>
      <c r="AA197" s="57"/>
    </row>
    <row r="198">
      <c r="Z198" s="57"/>
      <c r="AA198" s="57"/>
    </row>
    <row r="199">
      <c r="Z199" s="57"/>
      <c r="AA199" s="57"/>
    </row>
    <row r="200">
      <c r="Z200" s="57"/>
      <c r="AA200" s="57"/>
    </row>
    <row r="201">
      <c r="Z201" s="57"/>
      <c r="AA201" s="57"/>
    </row>
    <row r="202">
      <c r="Z202" s="57"/>
      <c r="AA202" s="57"/>
    </row>
    <row r="203">
      <c r="Z203" s="57"/>
      <c r="AA203" s="57"/>
    </row>
    <row r="204">
      <c r="Z204" s="57"/>
      <c r="AA204" s="57"/>
    </row>
    <row r="205">
      <c r="Z205" s="57"/>
      <c r="AA205" s="57"/>
    </row>
    <row r="206">
      <c r="Z206" s="57"/>
      <c r="AA206" s="57"/>
    </row>
    <row r="207">
      <c r="Z207" s="57"/>
      <c r="AA207" s="57"/>
    </row>
    <row r="208">
      <c r="Z208" s="57"/>
      <c r="AA208" s="57"/>
    </row>
    <row r="209">
      <c r="Z209" s="57"/>
      <c r="AA209" s="57"/>
    </row>
    <row r="210">
      <c r="Z210" s="57"/>
      <c r="AA210" s="57"/>
    </row>
    <row r="211">
      <c r="Z211" s="57"/>
      <c r="AA211" s="57"/>
    </row>
    <row r="212">
      <c r="Z212" s="57"/>
      <c r="AA212" s="57"/>
    </row>
    <row r="213">
      <c r="Z213" s="57"/>
      <c r="AA213" s="57"/>
    </row>
  </sheetData>
  <mergeCells count="5">
    <mergeCell ref="B4:B5"/>
    <mergeCell ref="C4:D4"/>
    <mergeCell ref="I4:J4"/>
    <mergeCell ref="G4:H4"/>
    <mergeCell ref="E4:F4"/>
  </mergeCells>
  <pageMargins left="0.78740157480314965" right="0.59055118110236227" top="0.78740157480314965" bottom="0.86614173228346458" header="0.51181102362204722" footer="0.35433070866141736"/>
  <pageSetup paperSize="9" scale="60" orientation="portrait" horizontalDpi="300" verticalDpi="300"/>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sheetPr>
    <tabColor rgb="FFA05388"/>
  </sheetPr>
  <dimension ref="A1"/>
  <sheetViews>
    <sheetView showGridLines="0" zoomScaleNormal="100" zoomScaleSheetLayoutView="70" workbookViewId="0">
      <pane ySplit="5" topLeftCell="A6" activePane="bottomLeft" state="frozen"/>
      <selection pane="bottomLeft" activeCell="S39" sqref="S39"/>
    </sheetView>
  </sheetViews>
  <sheetFormatPr defaultRowHeight="15.0" baseColWidth="10"/>
  <cols>
    <col min="1" max="1" width="2.5703125" hidden="0" customWidth="1"/>
    <col min="2" max="2" width="10.7109375" hidden="0" customWidth="1"/>
    <col min="3" max="3" width="65.71" hidden="0" customWidth="1"/>
    <col min="4" max="4" width="10.7109375" hidden="0" customWidth="1"/>
    <col min="5" max="5" width="10.7109375" hidden="0" customWidth="1"/>
    <col min="6" max="6" width="10.7109375" hidden="0" customWidth="1"/>
    <col min="7" max="7" width="10.7109375" hidden="0" customWidth="1"/>
    <col min="8" max="8" width="10.7109375" hidden="0" customWidth="1"/>
    <col min="9" max="9" width="10.7109375" hidden="0" customWidth="1"/>
    <col min="10" max="10" width="10.7109375" hidden="0" customWidth="1"/>
    <col min="11" max="11" width="10.7109375" hidden="0" customWidth="1"/>
    <col min="12" max="12" width="10.7109375" hidden="0" customWidth="1"/>
    <col min="13" max="13" width="10.7109375" hidden="0" customWidth="1"/>
    <col min="14" max="14" width="10.7109375" hidden="0" customWidth="1"/>
    <col min="15" max="15" width="10.7109375" hidden="0" customWidth="1"/>
    <col min="16" max="16" width="10.7109375" hidden="0" customWidth="1"/>
    <col min="17" max="17" width="6.85546875" hidden="0" customWidth="1"/>
  </cols>
  <sheetData>
    <row r="1" ht="15.75" customHeight="1">
      <c r="A1" s="58" t="str">
        <f>Inhaltsverzeichnis!B31&amp; " " &amp;Inhaltsverzeichnis!D31</f>
        <v>Tabelle 6: Im Stimmregister eingetragene Auslandschweizer/-innen und ihre Beteiligung an eidgenössischen Abstimmungen im Vergleich zum gesamten Kanton, 2010–2024</v>
      </c>
      <c r="B1" s="102"/>
    </row>
    <row r="4">
      <c r="B4" s="101" t="s">
        <v>161</v>
      </c>
      <c r="C4" s="48" t="s">
        <v>116</v>
      </c>
      <c r="D4" s="54" t="s">
        <v>123</v>
      </c>
      <c r="E4" s="56"/>
      <c r="F4" s="54" t="s">
        <v>124</v>
      </c>
      <c r="G4" s="56"/>
      <c r="H4" s="54" t="s">
        <v>125</v>
      </c>
      <c r="I4" s="56"/>
      <c r="J4" s="54" t="s">
        <v>126</v>
      </c>
      <c r="K4" s="56"/>
      <c r="L4" s="100" t="s">
        <v>117</v>
      </c>
      <c r="M4" s="54" t="s">
        <v>127</v>
      </c>
      <c r="N4" s="56"/>
      <c r="O4" s="54" t="s">
        <v>128</v>
      </c>
      <c r="P4" s="56"/>
    </row>
    <row r="5" ht="43.5" customHeight="1">
      <c r="B5" s="50"/>
      <c r="C5" s="50"/>
      <c r="D5" s="89" t="s">
        <v>845</v>
      </c>
      <c r="E5" s="63" t="s">
        <v>115</v>
      </c>
      <c r="F5" s="89" t="s">
        <v>845</v>
      </c>
      <c r="G5" s="63" t="s">
        <v>115</v>
      </c>
      <c r="H5" s="89" t="s">
        <v>845</v>
      </c>
      <c r="I5" s="63" t="s">
        <v>115</v>
      </c>
      <c r="J5" s="89" t="s">
        <v>845</v>
      </c>
      <c r="K5" s="63" t="s">
        <v>115</v>
      </c>
      <c r="L5" s="53"/>
      <c r="M5" s="89" t="s">
        <v>845</v>
      </c>
      <c r="N5" s="63" t="s">
        <v>115</v>
      </c>
      <c r="O5" s="89" t="s">
        <v>845</v>
      </c>
      <c r="P5" s="63" t="s">
        <v>115</v>
      </c>
    </row>
    <row r="6">
      <c r="B6" s="143" t="s">
        <v>1344</v>
      </c>
      <c r="C6" s="143" t="s">
        <v>1345</v>
      </c>
      <c r="D6" s="150" t="n">
        <v>6003</v>
      </c>
      <c r="E6" s="150" t="n">
        <v>391102</v>
      </c>
      <c r="F6" s="150" t="n">
        <v>2466</v>
      </c>
      <c r="G6" s="150" t="n">
        <v>161819</v>
      </c>
      <c r="H6" s="150" t="n">
        <v>2175</v>
      </c>
      <c r="I6" s="150" t="n">
        <v>116637</v>
      </c>
      <c r="J6" s="150" t="n">
        <v>254</v>
      </c>
      <c r="K6" s="150" t="n">
        <v>41305</v>
      </c>
      <c r="L6" s="116" t="s">
        <v>1346</v>
      </c>
      <c r="M6" s="153" t="n">
        <v>41.1</v>
      </c>
      <c r="N6" s="153" t="n">
        <v>41.4</v>
      </c>
      <c r="O6" s="153" t="n">
        <v>89.5</v>
      </c>
      <c r="P6" s="153" t="n">
        <v>73.8</v>
      </c>
    </row>
    <row r="7">
      <c r="B7" s="143" t="s">
        <v>1344</v>
      </c>
      <c r="C7" s="143" t="s">
        <v>1347</v>
      </c>
      <c r="D7" s="150" t="n">
        <v>6003</v>
      </c>
      <c r="E7" s="150" t="n">
        <v>391102</v>
      </c>
      <c r="F7" s="150" t="n">
        <v>2468</v>
      </c>
      <c r="G7" s="150" t="n">
        <v>163887</v>
      </c>
      <c r="H7" s="150" t="n">
        <v>801</v>
      </c>
      <c r="I7" s="150" t="n">
        <v>50797</v>
      </c>
      <c r="J7" s="150" t="n">
        <v>1634</v>
      </c>
      <c r="K7" s="150" t="n">
        <v>111759</v>
      </c>
      <c r="L7" s="116" t="s">
        <v>1346</v>
      </c>
      <c r="M7" s="153" t="n">
        <v>41.1</v>
      </c>
      <c r="N7" s="153" t="n">
        <v>41.9</v>
      </c>
      <c r="O7" s="153" t="n">
        <v>32.9</v>
      </c>
      <c r="P7" s="153" t="n">
        <v>31.2</v>
      </c>
    </row>
    <row r="8">
      <c r="B8" s="143" t="s">
        <v>1344</v>
      </c>
      <c r="C8" s="143" t="s">
        <v>1348</v>
      </c>
      <c r="D8" s="150" t="n">
        <v>6003</v>
      </c>
      <c r="E8" s="150" t="n">
        <v>391102</v>
      </c>
      <c r="F8" s="150" t="n">
        <v>2463</v>
      </c>
      <c r="G8" s="150" t="n">
        <v>163824</v>
      </c>
      <c r="H8" s="150" t="n">
        <v>1354</v>
      </c>
      <c r="I8" s="150" t="n">
        <v>43486</v>
      </c>
      <c r="J8" s="150" t="n">
        <v>1016</v>
      </c>
      <c r="K8" s="150" t="n">
        <v>118536</v>
      </c>
      <c r="L8" s="116" t="s">
        <v>1346</v>
      </c>
      <c r="M8" s="153" t="n">
        <v>41</v>
      </c>
      <c r="N8" s="153" t="n">
        <v>41.9</v>
      </c>
      <c r="O8" s="153" t="n">
        <v>57.1</v>
      </c>
      <c r="P8" s="153" t="n">
        <v>26.8</v>
      </c>
    </row>
    <row r="9">
      <c r="B9" s="143" t="s">
        <v>1349</v>
      </c>
      <c r="C9" s="143" t="s">
        <v>1350</v>
      </c>
      <c r="D9" s="150" t="n">
        <v>6252</v>
      </c>
      <c r="E9" s="150" t="n">
        <v>394414</v>
      </c>
      <c r="F9" s="150" t="n">
        <v>2046</v>
      </c>
      <c r="G9" s="150" t="n">
        <v>122031</v>
      </c>
      <c r="H9" s="150" t="n">
        <v>1491</v>
      </c>
      <c r="I9" s="150" t="n">
        <v>69765</v>
      </c>
      <c r="J9" s="150" t="n">
        <v>541</v>
      </c>
      <c r="K9" s="150" t="n">
        <v>51549</v>
      </c>
      <c r="L9" s="116" t="s">
        <v>1346</v>
      </c>
      <c r="M9" s="153" t="n">
        <v>32.7</v>
      </c>
      <c r="N9" s="153" t="n">
        <v>30.9</v>
      </c>
      <c r="O9" s="153" t="n">
        <v>73.4</v>
      </c>
      <c r="P9" s="153" t="n">
        <v>57.5</v>
      </c>
    </row>
    <row r="10">
      <c r="B10" s="143" t="s">
        <v>1351</v>
      </c>
      <c r="C10" s="143" t="s">
        <v>1352</v>
      </c>
      <c r="D10" s="150" t="n">
        <v>6308</v>
      </c>
      <c r="E10" s="150" t="n">
        <v>395251</v>
      </c>
      <c r="F10" s="150" t="n">
        <v>2542</v>
      </c>
      <c r="G10" s="150" t="n">
        <v>209111</v>
      </c>
      <c r="H10" s="150" t="n">
        <v>1075</v>
      </c>
      <c r="I10" s="150" t="n">
        <v>118257</v>
      </c>
      <c r="J10" s="150" t="n">
        <v>1428</v>
      </c>
      <c r="K10" s="150" t="n">
        <v>88155</v>
      </c>
      <c r="L10" s="116" t="s">
        <v>1353</v>
      </c>
      <c r="M10" s="153" t="n">
        <v>40.3</v>
      </c>
      <c r="N10" s="153" t="n">
        <v>52.9</v>
      </c>
      <c r="O10" s="153" t="n">
        <v>42.3</v>
      </c>
      <c r="P10" s="153" t="n">
        <v>56.7</v>
      </c>
    </row>
    <row r="11">
      <c r="B11" s="143" t="s">
        <v>1351</v>
      </c>
      <c r="C11" s="143" t="s">
        <v>1354</v>
      </c>
      <c r="D11" s="150" t="n">
        <v>6308</v>
      </c>
      <c r="E11" s="150" t="n">
        <v>395251</v>
      </c>
      <c r="F11" s="150" t="n">
        <v>2542</v>
      </c>
      <c r="G11" s="150" t="n">
        <v>209111</v>
      </c>
      <c r="H11" s="150" t="n">
        <v>1517</v>
      </c>
      <c r="I11" s="150" t="n">
        <v>95835</v>
      </c>
      <c r="J11" s="150" t="n">
        <v>977</v>
      </c>
      <c r="K11" s="150" t="n">
        <v>107558</v>
      </c>
      <c r="L11" s="116" t="s">
        <v>1353</v>
      </c>
      <c r="M11" s="153" t="n">
        <v>40.3</v>
      </c>
      <c r="N11" s="153" t="n">
        <v>52.9</v>
      </c>
      <c r="O11" s="153" t="n">
        <v>59.7</v>
      </c>
      <c r="P11" s="153" t="n">
        <v>45.9</v>
      </c>
    </row>
    <row r="12">
      <c r="B12" s="143" t="s">
        <v>1351</v>
      </c>
      <c r="C12" s="143" t="s">
        <v>1355</v>
      </c>
      <c r="D12" s="150" t="n">
        <v>6308</v>
      </c>
      <c r="E12" s="150" t="n">
        <v>395251</v>
      </c>
      <c r="F12" s="150" t="n">
        <v>2542</v>
      </c>
      <c r="G12" s="150" t="n">
        <v>209111</v>
      </c>
      <c r="H12" s="150" t="n">
        <v>959</v>
      </c>
      <c r="I12" s="150" t="n">
        <v>107293</v>
      </c>
      <c r="J12" s="150" t="n">
        <v>1493</v>
      </c>
      <c r="K12" s="150" t="n">
        <v>92831</v>
      </c>
      <c r="L12" s="116" t="s">
        <v>1353</v>
      </c>
      <c r="M12" s="153" t="n">
        <v>40.3</v>
      </c>
      <c r="N12" s="153" t="n">
        <v>52.9</v>
      </c>
      <c r="O12" s="153" t="n">
        <v>37.7</v>
      </c>
      <c r="P12" s="153" t="n">
        <v>51.4</v>
      </c>
    </row>
    <row r="13">
      <c r="B13" s="143" t="s">
        <v>1351</v>
      </c>
      <c r="C13" s="143" t="s">
        <v>1356</v>
      </c>
      <c r="D13" s="150" t="n">
        <v>6308</v>
      </c>
      <c r="E13" s="150" t="n">
        <v>395251</v>
      </c>
      <c r="F13" s="150" t="n">
        <v>2526</v>
      </c>
      <c r="G13" s="150" t="n">
        <v>205549</v>
      </c>
      <c r="H13" s="150" t="n">
        <v>1047</v>
      </c>
      <c r="I13" s="150" t="n">
        <v>71598</v>
      </c>
      <c r="J13" s="150" t="n">
        <v>1426</v>
      </c>
      <c r="K13" s="150" t="n">
        <v>130757</v>
      </c>
      <c r="L13" s="116" t="s">
        <v>1353</v>
      </c>
      <c r="M13" s="153" t="n">
        <v>40</v>
      </c>
      <c r="N13" s="153" t="n">
        <v>52</v>
      </c>
      <c r="O13" s="153" t="n">
        <v>42.3</v>
      </c>
      <c r="P13" s="153" t="n">
        <v>35.4</v>
      </c>
    </row>
    <row r="14">
      <c r="B14" s="143" t="s">
        <v>1357</v>
      </c>
      <c r="C14" s="143" t="s">
        <v>1358</v>
      </c>
      <c r="D14" s="150" t="n">
        <v>6341</v>
      </c>
      <c r="E14" s="150" t="n">
        <v>395978</v>
      </c>
      <c r="F14" s="150" t="n">
        <v>2440</v>
      </c>
      <c r="G14" s="150" t="n">
        <v>183898</v>
      </c>
      <c r="H14" s="150" t="n">
        <v>1249</v>
      </c>
      <c r="I14" s="150" t="n">
        <v>70604</v>
      </c>
      <c r="J14" s="150" t="n">
        <v>1183</v>
      </c>
      <c r="K14" s="150" t="n">
        <v>112468</v>
      </c>
      <c r="L14" s="116" t="s">
        <v>1353</v>
      </c>
      <c r="M14" s="153" t="n">
        <v>38.5</v>
      </c>
      <c r="N14" s="153" t="n">
        <v>46.4</v>
      </c>
      <c r="O14" s="153" t="n">
        <v>51.4</v>
      </c>
      <c r="P14" s="153" t="n">
        <v>38.6</v>
      </c>
    </row>
    <row r="15">
      <c r="B15" s="143" t="s">
        <v>1359</v>
      </c>
      <c r="C15" s="143" t="s">
        <v>1360</v>
      </c>
      <c r="D15" s="150" t="n">
        <v>6746</v>
      </c>
      <c r="E15" s="150" t="n">
        <v>400215</v>
      </c>
      <c r="F15" s="150" t="n">
        <v>2277</v>
      </c>
      <c r="G15" s="150" t="n">
        <v>157260</v>
      </c>
      <c r="H15" s="150" t="n">
        <v>1054</v>
      </c>
      <c r="I15" s="150" t="n">
        <v>78444</v>
      </c>
      <c r="J15" s="150" t="n">
        <v>1202</v>
      </c>
      <c r="K15" s="150" t="n">
        <v>76575</v>
      </c>
      <c r="L15" s="116" t="s">
        <v>1353</v>
      </c>
      <c r="M15" s="153" t="n">
        <v>33.8</v>
      </c>
      <c r="N15" s="153" t="n">
        <v>39.3</v>
      </c>
      <c r="O15" s="153" t="n">
        <v>46.7</v>
      </c>
      <c r="P15" s="153" t="n">
        <v>50.6</v>
      </c>
    </row>
    <row r="16">
      <c r="B16" s="143" t="s">
        <v>1359</v>
      </c>
      <c r="C16" s="143" t="s">
        <v>1361</v>
      </c>
      <c r="D16" s="150" t="n">
        <v>6746</v>
      </c>
      <c r="E16" s="150" t="n">
        <v>400215</v>
      </c>
      <c r="F16" s="150" t="n">
        <v>2278</v>
      </c>
      <c r="G16" s="150" t="n">
        <v>156283</v>
      </c>
      <c r="H16" s="150" t="n">
        <v>1305</v>
      </c>
      <c r="I16" s="150" t="n">
        <v>66442</v>
      </c>
      <c r="J16" s="150" t="n">
        <v>912</v>
      </c>
      <c r="K16" s="150" t="n">
        <v>85160</v>
      </c>
      <c r="L16" s="116" t="s">
        <v>1353</v>
      </c>
      <c r="M16" s="153" t="n">
        <v>33.8</v>
      </c>
      <c r="N16" s="153" t="n">
        <v>39</v>
      </c>
      <c r="O16" s="153" t="n">
        <v>58.9</v>
      </c>
      <c r="P16" s="153" t="n">
        <v>43.8</v>
      </c>
    </row>
    <row r="17">
      <c r="B17" s="143" t="s">
        <v>1359</v>
      </c>
      <c r="C17" s="143" t="s">
        <v>1362</v>
      </c>
      <c r="D17" s="150" t="n">
        <v>6746</v>
      </c>
      <c r="E17" s="150" t="n">
        <v>400215</v>
      </c>
      <c r="F17" s="150" t="n">
        <v>2281</v>
      </c>
      <c r="G17" s="150" t="n">
        <v>158657</v>
      </c>
      <c r="H17" s="150" t="n">
        <v>725</v>
      </c>
      <c r="I17" s="150" t="n">
        <v>46706</v>
      </c>
      <c r="J17" s="150" t="n">
        <v>1525</v>
      </c>
      <c r="K17" s="150" t="n">
        <v>110759</v>
      </c>
      <c r="L17" s="116" t="s">
        <v>1353</v>
      </c>
      <c r="M17" s="153" t="n">
        <v>33.8</v>
      </c>
      <c r="N17" s="153" t="n">
        <v>39.6</v>
      </c>
      <c r="O17" s="153" t="n">
        <v>32.2</v>
      </c>
      <c r="P17" s="153" t="n">
        <v>29.7</v>
      </c>
    </row>
    <row r="18">
      <c r="B18" s="143" t="s">
        <v>1359</v>
      </c>
      <c r="C18" s="143" t="s">
        <v>1363</v>
      </c>
      <c r="D18" s="150" t="n">
        <v>6746</v>
      </c>
      <c r="E18" s="150" t="n">
        <v>400215</v>
      </c>
      <c r="F18" s="150" t="n">
        <v>2274</v>
      </c>
      <c r="G18" s="150" t="n">
        <v>155516</v>
      </c>
      <c r="H18" s="150" t="n">
        <v>2027</v>
      </c>
      <c r="I18" s="150" t="n">
        <v>126421</v>
      </c>
      <c r="J18" s="150" t="n">
        <v>202</v>
      </c>
      <c r="K18" s="150" t="n">
        <v>23706</v>
      </c>
      <c r="L18" s="116" t="s">
        <v>1353</v>
      </c>
      <c r="M18" s="153" t="n">
        <v>33.7</v>
      </c>
      <c r="N18" s="153" t="n">
        <v>38.9</v>
      </c>
      <c r="O18" s="153" t="n">
        <v>90.9</v>
      </c>
      <c r="P18" s="153" t="n">
        <v>84.2</v>
      </c>
    </row>
    <row r="19">
      <c r="B19" s="143" t="s">
        <v>1359</v>
      </c>
      <c r="C19" s="143" t="s">
        <v>1364</v>
      </c>
      <c r="D19" s="150" t="n">
        <v>6746</v>
      </c>
      <c r="E19" s="150" t="n">
        <v>400215</v>
      </c>
      <c r="F19" s="150" t="n">
        <v>2272</v>
      </c>
      <c r="G19" s="150" t="n">
        <v>155908</v>
      </c>
      <c r="H19" s="150" t="n">
        <v>1084</v>
      </c>
      <c r="I19" s="150" t="n">
        <v>48441</v>
      </c>
      <c r="J19" s="150" t="n">
        <v>1133</v>
      </c>
      <c r="K19" s="150" t="n">
        <v>102462</v>
      </c>
      <c r="L19" s="116" t="s">
        <v>1353</v>
      </c>
      <c r="M19" s="153" t="n">
        <v>33.7</v>
      </c>
      <c r="N19" s="153" t="n">
        <v>39</v>
      </c>
      <c r="O19" s="153" t="n">
        <v>48.9</v>
      </c>
      <c r="P19" s="153" t="n">
        <v>32.1</v>
      </c>
    </row>
    <row r="20">
      <c r="B20" s="143" t="s">
        <v>1365</v>
      </c>
      <c r="C20" s="143" t="s">
        <v>1366</v>
      </c>
      <c r="D20" s="150" t="n">
        <v>6823</v>
      </c>
      <c r="E20" s="150" t="n">
        <v>401380</v>
      </c>
      <c r="F20" s="150" t="n">
        <v>2106</v>
      </c>
      <c r="G20" s="150" t="n">
        <v>132927</v>
      </c>
      <c r="H20" s="150" t="n">
        <v>975</v>
      </c>
      <c r="I20" s="150" t="n">
        <v>40708</v>
      </c>
      <c r="J20" s="150" t="n">
        <v>1104</v>
      </c>
      <c r="K20" s="150" t="n">
        <v>90248</v>
      </c>
      <c r="L20" s="116" t="s">
        <v>1353</v>
      </c>
      <c r="M20" s="153" t="n">
        <v>30.9</v>
      </c>
      <c r="N20" s="153" t="n">
        <v>33.1</v>
      </c>
      <c r="O20" s="153" t="n">
        <v>46.9</v>
      </c>
      <c r="P20" s="153" t="n">
        <v>31.1</v>
      </c>
    </row>
    <row r="21">
      <c r="B21" s="143" t="s">
        <v>1365</v>
      </c>
      <c r="C21" s="143" t="s">
        <v>1367</v>
      </c>
      <c r="D21" s="150" t="n">
        <v>6823</v>
      </c>
      <c r="E21" s="150" t="n">
        <v>401380</v>
      </c>
      <c r="F21" s="150" t="n">
        <v>2109</v>
      </c>
      <c r="G21" s="150" t="n">
        <v>132748</v>
      </c>
      <c r="H21" s="150" t="n">
        <v>576</v>
      </c>
      <c r="I21" s="150" t="n">
        <v>35513</v>
      </c>
      <c r="J21" s="150" t="n">
        <v>1520</v>
      </c>
      <c r="K21" s="150" t="n">
        <v>95666</v>
      </c>
      <c r="L21" s="116" t="s">
        <v>1353</v>
      </c>
      <c r="M21" s="153" t="n">
        <v>30.9</v>
      </c>
      <c r="N21" s="153" t="n">
        <v>33.1</v>
      </c>
      <c r="O21" s="153" t="n">
        <v>27.5</v>
      </c>
      <c r="P21" s="153" t="n">
        <v>27.1</v>
      </c>
    </row>
    <row r="22">
      <c r="B22" s="143" t="s">
        <v>1365</v>
      </c>
      <c r="C22" s="144" t="s">
        <v>1368</v>
      </c>
      <c r="D22" s="150" t="n">
        <v>6823</v>
      </c>
      <c r="E22" s="150" t="n">
        <v>401380</v>
      </c>
      <c r="F22" s="150" t="n">
        <v>2106</v>
      </c>
      <c r="G22" s="150" t="n">
        <v>133620</v>
      </c>
      <c r="H22" s="150" t="n">
        <v>984</v>
      </c>
      <c r="I22" s="150" t="n">
        <v>40858</v>
      </c>
      <c r="J22" s="150" t="n">
        <v>1077</v>
      </c>
      <c r="K22" s="150" t="n">
        <v>90919</v>
      </c>
      <c r="L22" s="116" t="s">
        <v>1353</v>
      </c>
      <c r="M22" s="153" t="n">
        <v>30.9</v>
      </c>
      <c r="N22" s="153" t="n">
        <v>33.3</v>
      </c>
      <c r="O22" s="153" t="n">
        <v>47.7</v>
      </c>
      <c r="P22" s="153" t="n">
        <v>31</v>
      </c>
    </row>
    <row r="23">
      <c r="B23" s="143" t="s">
        <v>1369</v>
      </c>
      <c r="C23" s="143" t="s">
        <v>1370</v>
      </c>
      <c r="D23" s="150" t="n">
        <v>6948</v>
      </c>
      <c r="E23" s="150" t="n">
        <v>402529</v>
      </c>
      <c r="F23" s="150" t="n">
        <v>2211</v>
      </c>
      <c r="G23" s="150" t="n">
        <v>157350</v>
      </c>
      <c r="H23" s="150" t="n">
        <v>1870</v>
      </c>
      <c r="I23" s="150" t="n">
        <v>115295</v>
      </c>
      <c r="J23" s="150" t="n">
        <v>317</v>
      </c>
      <c r="K23" s="150" t="n">
        <v>39396</v>
      </c>
      <c r="L23" s="116" t="s">
        <v>1353</v>
      </c>
      <c r="M23" s="153" t="n">
        <v>31.8</v>
      </c>
      <c r="N23" s="153" t="n">
        <v>39.1</v>
      </c>
      <c r="O23" s="153" t="n">
        <v>85.5</v>
      </c>
      <c r="P23" s="153" t="n">
        <v>74.5</v>
      </c>
    </row>
    <row r="24">
      <c r="B24" s="143" t="s">
        <v>1369</v>
      </c>
      <c r="C24" s="143" t="s">
        <v>1371</v>
      </c>
      <c r="D24" s="150" t="n">
        <v>6948</v>
      </c>
      <c r="E24" s="150" t="n">
        <v>402529</v>
      </c>
      <c r="F24" s="150" t="n">
        <v>2207</v>
      </c>
      <c r="G24" s="150" t="n">
        <v>158007</v>
      </c>
      <c r="H24" s="150" t="n">
        <v>952</v>
      </c>
      <c r="I24" s="150" t="n">
        <v>85271</v>
      </c>
      <c r="J24" s="150" t="n">
        <v>1200</v>
      </c>
      <c r="K24" s="150" t="n">
        <v>70202</v>
      </c>
      <c r="L24" s="116" t="s">
        <v>1353</v>
      </c>
      <c r="M24" s="153" t="n">
        <v>31.8</v>
      </c>
      <c r="N24" s="153" t="n">
        <v>39.3</v>
      </c>
      <c r="O24" s="153" t="n">
        <v>44.2</v>
      </c>
      <c r="P24" s="153" t="n">
        <v>54.8</v>
      </c>
    </row>
    <row r="25">
      <c r="B25" s="143" t="s">
        <v>1369</v>
      </c>
      <c r="C25" s="143" t="s">
        <v>1372</v>
      </c>
      <c r="D25" s="150" t="n">
        <v>6948</v>
      </c>
      <c r="E25" s="150" t="n">
        <v>402529</v>
      </c>
      <c r="F25" s="150" t="n">
        <v>2215</v>
      </c>
      <c r="G25" s="150" t="n">
        <v>159585</v>
      </c>
      <c r="H25" s="150" t="n">
        <v>1117</v>
      </c>
      <c r="I25" s="150" t="n">
        <v>47254</v>
      </c>
      <c r="J25" s="150" t="n">
        <v>1086</v>
      </c>
      <c r="K25" s="150" t="n">
        <v>111113</v>
      </c>
      <c r="L25" s="116" t="s">
        <v>1353</v>
      </c>
      <c r="M25" s="153" t="n">
        <v>31.9</v>
      </c>
      <c r="N25" s="153" t="n">
        <v>39.6</v>
      </c>
      <c r="O25" s="153" t="n">
        <v>50.7</v>
      </c>
      <c r="P25" s="153" t="n">
        <v>29.8</v>
      </c>
    </row>
    <row r="26">
      <c r="B26" s="143" t="s">
        <v>1373</v>
      </c>
      <c r="C26" s="143" t="s">
        <v>1374</v>
      </c>
      <c r="D26" s="150" t="n">
        <v>7005</v>
      </c>
      <c r="E26" s="150" t="n">
        <v>403064</v>
      </c>
      <c r="F26" s="150" t="n">
        <v>1582</v>
      </c>
      <c r="G26" s="150" t="n">
        <v>85230</v>
      </c>
      <c r="H26" s="150" t="n">
        <v>1285</v>
      </c>
      <c r="I26" s="150" t="n">
        <v>53940</v>
      </c>
      <c r="J26" s="150" t="n">
        <v>285</v>
      </c>
      <c r="K26" s="150" t="n">
        <v>30228</v>
      </c>
      <c r="L26" s="116" t="s">
        <v>1353</v>
      </c>
      <c r="M26" s="153" t="n">
        <v>22.6</v>
      </c>
      <c r="N26" s="153" t="n">
        <v>21.1</v>
      </c>
      <c r="O26" s="153" t="n">
        <v>81.8</v>
      </c>
      <c r="P26" s="153" t="n">
        <v>64.1</v>
      </c>
    </row>
    <row r="27">
      <c r="B27" s="143" t="s">
        <v>1375</v>
      </c>
      <c r="C27" s="143" t="s">
        <v>1376</v>
      </c>
      <c r="D27" s="150" t="n">
        <v>7083</v>
      </c>
      <c r="E27" s="150" t="n">
        <v>404017</v>
      </c>
      <c r="F27" s="150" t="n">
        <v>2382</v>
      </c>
      <c r="G27" s="150" t="n">
        <v>178452</v>
      </c>
      <c r="H27" s="150" t="n">
        <v>1936</v>
      </c>
      <c r="I27" s="150" t="n">
        <v>83168</v>
      </c>
      <c r="J27" s="150" t="n">
        <v>425</v>
      </c>
      <c r="K27" s="150" t="n">
        <v>93187</v>
      </c>
      <c r="L27" s="116" t="s">
        <v>1353</v>
      </c>
      <c r="M27" s="153" t="n">
        <v>33.6</v>
      </c>
      <c r="N27" s="153" t="n">
        <v>44.2</v>
      </c>
      <c r="O27" s="153" t="n">
        <v>82</v>
      </c>
      <c r="P27" s="153" t="n">
        <v>47.2</v>
      </c>
    </row>
    <row r="28">
      <c r="B28" s="143" t="s">
        <v>1375</v>
      </c>
      <c r="C28" s="143" t="s">
        <v>1377</v>
      </c>
      <c r="D28" s="150" t="n">
        <v>7083</v>
      </c>
      <c r="E28" s="150" t="n">
        <v>404017</v>
      </c>
      <c r="F28" s="150" t="n">
        <v>2389</v>
      </c>
      <c r="G28" s="150" t="n">
        <v>179265</v>
      </c>
      <c r="H28" s="150" t="n">
        <v>1562</v>
      </c>
      <c r="I28" s="150" t="n">
        <v>118552</v>
      </c>
      <c r="J28" s="150" t="n">
        <v>786</v>
      </c>
      <c r="K28" s="150" t="n">
        <v>58872</v>
      </c>
      <c r="L28" s="116" t="s">
        <v>1353</v>
      </c>
      <c r="M28" s="153" t="n">
        <v>33.7</v>
      </c>
      <c r="N28" s="153" t="n">
        <v>44.4</v>
      </c>
      <c r="O28" s="153" t="n">
        <v>66.5</v>
      </c>
      <c r="P28" s="153" t="n">
        <v>66.8</v>
      </c>
    </row>
    <row r="29">
      <c r="B29" s="143" t="s">
        <v>1375</v>
      </c>
      <c r="C29" s="143" t="s">
        <v>1378</v>
      </c>
      <c r="D29" s="150" t="n">
        <v>7083</v>
      </c>
      <c r="E29" s="150" t="n">
        <v>404017</v>
      </c>
      <c r="F29" s="150" t="n">
        <v>2386</v>
      </c>
      <c r="G29" s="150" t="n">
        <v>177825</v>
      </c>
      <c r="H29" s="150" t="n">
        <v>1921</v>
      </c>
      <c r="I29" s="150" t="n">
        <v>116983</v>
      </c>
      <c r="J29" s="150" t="n">
        <v>423</v>
      </c>
      <c r="K29" s="150" t="n">
        <v>57921</v>
      </c>
      <c r="L29" s="116" t="s">
        <v>1353</v>
      </c>
      <c r="M29" s="153" t="n">
        <v>33.7</v>
      </c>
      <c r="N29" s="153" t="n">
        <v>44</v>
      </c>
      <c r="O29" s="153" t="n">
        <v>82</v>
      </c>
      <c r="P29" s="153" t="n">
        <v>66.9</v>
      </c>
    </row>
    <row r="30">
      <c r="B30" s="143" t="s">
        <v>1379</v>
      </c>
      <c r="C30" s="143" t="s">
        <v>1380</v>
      </c>
      <c r="D30" s="150" t="n">
        <v>7229</v>
      </c>
      <c r="E30" s="150" t="n">
        <v>405210</v>
      </c>
      <c r="F30" s="150" t="n">
        <v>2345</v>
      </c>
      <c r="G30" s="150" t="n">
        <v>149633</v>
      </c>
      <c r="H30" s="150" t="n">
        <v>581</v>
      </c>
      <c r="I30" s="150" t="n">
        <v>39183</v>
      </c>
      <c r="J30" s="150" t="n">
        <v>1755</v>
      </c>
      <c r="K30" s="150" t="n">
        <v>109963</v>
      </c>
      <c r="L30" s="116" t="s">
        <v>1353</v>
      </c>
      <c r="M30" s="153" t="n">
        <v>32.4</v>
      </c>
      <c r="N30" s="153" t="n">
        <v>36.9</v>
      </c>
      <c r="O30" s="153" t="n">
        <v>24.9</v>
      </c>
      <c r="P30" s="153" t="n">
        <v>26.3</v>
      </c>
    </row>
    <row r="31">
      <c r="B31" s="143" t="s">
        <v>1379</v>
      </c>
      <c r="C31" s="143" t="s">
        <v>1381</v>
      </c>
      <c r="D31" s="150" t="n">
        <v>7229</v>
      </c>
      <c r="E31" s="150" t="n">
        <v>405210</v>
      </c>
      <c r="F31" s="150" t="n">
        <v>2339</v>
      </c>
      <c r="G31" s="150" t="n">
        <v>149044</v>
      </c>
      <c r="H31" s="150" t="n">
        <v>1740</v>
      </c>
      <c r="I31" s="150" t="n">
        <v>122437</v>
      </c>
      <c r="J31" s="150" t="n">
        <v>573</v>
      </c>
      <c r="K31" s="150" t="n">
        <v>24978</v>
      </c>
      <c r="L31" s="116" t="s">
        <v>1353</v>
      </c>
      <c r="M31" s="153" t="n">
        <v>32.4</v>
      </c>
      <c r="N31" s="153" t="n">
        <v>36.8</v>
      </c>
      <c r="O31" s="153" t="n">
        <v>75.2</v>
      </c>
      <c r="P31" s="153" t="n">
        <v>83.1</v>
      </c>
    </row>
    <row r="32">
      <c r="B32" s="143" t="s">
        <v>1382</v>
      </c>
      <c r="C32" s="143" t="s">
        <v>1383</v>
      </c>
      <c r="D32" s="150" t="n">
        <v>7380</v>
      </c>
      <c r="E32" s="150" t="n">
        <v>406534</v>
      </c>
      <c r="F32" s="150" t="n">
        <v>2613</v>
      </c>
      <c r="G32" s="150" t="n">
        <v>194761</v>
      </c>
      <c r="H32" s="150" t="n">
        <v>869</v>
      </c>
      <c r="I32" s="150" t="n">
        <v>41065</v>
      </c>
      <c r="J32" s="150" t="n">
        <v>1722</v>
      </c>
      <c r="K32" s="150" t="n">
        <v>152247</v>
      </c>
      <c r="L32" s="116" t="s">
        <v>1353</v>
      </c>
      <c r="M32" s="153" t="n">
        <v>35.4</v>
      </c>
      <c r="N32" s="153" t="n">
        <v>47.9</v>
      </c>
      <c r="O32" s="153" t="n">
        <v>33.5</v>
      </c>
      <c r="P32" s="153" t="n">
        <v>21.2</v>
      </c>
    </row>
    <row r="33">
      <c r="B33" s="143" t="s">
        <v>1382</v>
      </c>
      <c r="C33" s="143" t="s">
        <v>1384</v>
      </c>
      <c r="D33" s="150" t="n">
        <v>7380</v>
      </c>
      <c r="E33" s="150" t="n">
        <v>406534</v>
      </c>
      <c r="F33" s="150" t="n">
        <v>2607</v>
      </c>
      <c r="G33" s="150" t="n">
        <v>192734</v>
      </c>
      <c r="H33" s="150" t="n">
        <v>1994</v>
      </c>
      <c r="I33" s="150" t="n">
        <v>105392</v>
      </c>
      <c r="J33" s="150" t="n">
        <v>576</v>
      </c>
      <c r="K33" s="150" t="n">
        <v>83194</v>
      </c>
      <c r="L33" s="116" t="s">
        <v>1353</v>
      </c>
      <c r="M33" s="153" t="n">
        <v>35.3</v>
      </c>
      <c r="N33" s="153" t="n">
        <v>47.4</v>
      </c>
      <c r="O33" s="153" t="n">
        <v>77.6</v>
      </c>
      <c r="P33" s="153" t="n">
        <v>55.9</v>
      </c>
    </row>
    <row r="34">
      <c r="B34" s="143" t="s">
        <v>1382</v>
      </c>
      <c r="C34" s="143" t="s">
        <v>1385</v>
      </c>
      <c r="D34" s="150" t="n">
        <v>7380</v>
      </c>
      <c r="E34" s="150" t="n">
        <v>406534</v>
      </c>
      <c r="F34" s="150" t="n">
        <v>2607</v>
      </c>
      <c r="G34" s="150" t="n">
        <v>193191</v>
      </c>
      <c r="H34" s="150" t="n">
        <v>1853</v>
      </c>
      <c r="I34" s="150" t="n">
        <v>105612</v>
      </c>
      <c r="J34" s="150" t="n">
        <v>706</v>
      </c>
      <c r="K34" s="150" t="n">
        <v>83306</v>
      </c>
      <c r="L34" s="116" t="s">
        <v>1353</v>
      </c>
      <c r="M34" s="153" t="n">
        <v>35.3</v>
      </c>
      <c r="N34" s="153" t="n">
        <v>47.5</v>
      </c>
      <c r="O34" s="153" t="n">
        <v>72.4</v>
      </c>
      <c r="P34" s="153" t="n">
        <v>55.9</v>
      </c>
    </row>
    <row r="35">
      <c r="B35" s="143" t="s">
        <v>1386</v>
      </c>
      <c r="C35" s="143" t="s">
        <v>1387</v>
      </c>
      <c r="D35" s="150" t="n">
        <v>7450</v>
      </c>
      <c r="E35" s="150" t="n">
        <v>407177</v>
      </c>
      <c r="F35" s="150" t="n">
        <v>2697</v>
      </c>
      <c r="G35" s="150" t="n">
        <v>208358</v>
      </c>
      <c r="H35" s="150" t="n">
        <v>1214</v>
      </c>
      <c r="I35" s="150" t="n">
        <v>59747</v>
      </c>
      <c r="J35" s="150" t="n">
        <v>1458</v>
      </c>
      <c r="K35" s="150" t="n">
        <v>147099</v>
      </c>
      <c r="L35" s="116" t="s">
        <v>1353</v>
      </c>
      <c r="M35" s="153" t="n">
        <v>36.2</v>
      </c>
      <c r="N35" s="153" t="n">
        <v>51.2</v>
      </c>
      <c r="O35" s="153" t="n">
        <v>45.4</v>
      </c>
      <c r="P35" s="153" t="n">
        <v>28.9</v>
      </c>
    </row>
    <row r="36">
      <c r="B36" s="143" t="s">
        <v>1386</v>
      </c>
      <c r="C36" s="143" t="s">
        <v>1388</v>
      </c>
      <c r="D36" s="150" t="n">
        <v>7450</v>
      </c>
      <c r="E36" s="150" t="n">
        <v>407177</v>
      </c>
      <c r="F36" s="150" t="n">
        <v>2701</v>
      </c>
      <c r="G36" s="150" t="n">
        <v>207943</v>
      </c>
      <c r="H36" s="150" t="n">
        <v>1095</v>
      </c>
      <c r="I36" s="150" t="n">
        <v>89535</v>
      </c>
      <c r="J36" s="150" t="n">
        <v>1569</v>
      </c>
      <c r="K36" s="150" t="n">
        <v>116334</v>
      </c>
      <c r="L36" s="116" t="s">
        <v>1353</v>
      </c>
      <c r="M36" s="153" t="n">
        <v>36.3</v>
      </c>
      <c r="N36" s="153" t="n">
        <v>51.1</v>
      </c>
      <c r="O36" s="153" t="n">
        <v>41.1</v>
      </c>
      <c r="P36" s="153" t="n">
        <v>43.5</v>
      </c>
    </row>
    <row r="37">
      <c r="B37" s="143" t="s">
        <v>1386</v>
      </c>
      <c r="C37" s="143" t="s">
        <v>1389</v>
      </c>
      <c r="D37" s="150" t="n">
        <v>7450</v>
      </c>
      <c r="E37" s="150" t="n">
        <v>407177</v>
      </c>
      <c r="F37" s="150" t="n">
        <v>2700</v>
      </c>
      <c r="G37" s="150" t="n">
        <v>208095</v>
      </c>
      <c r="H37" s="150" t="n">
        <v>1314</v>
      </c>
      <c r="I37" s="150" t="n">
        <v>74585</v>
      </c>
      <c r="J37" s="150" t="n">
        <v>1348</v>
      </c>
      <c r="K37" s="150" t="n">
        <v>131682</v>
      </c>
      <c r="L37" s="116" t="s">
        <v>1353</v>
      </c>
      <c r="M37" s="153" t="n">
        <v>36.2</v>
      </c>
      <c r="N37" s="153" t="n">
        <v>51.1</v>
      </c>
      <c r="O37" s="153" t="n">
        <v>49.4</v>
      </c>
      <c r="P37" s="153" t="n">
        <v>36.2</v>
      </c>
    </row>
    <row r="38">
      <c r="B38" s="143" t="s">
        <v>1390</v>
      </c>
      <c r="C38" s="143" t="s">
        <v>1391</v>
      </c>
      <c r="D38" s="150" t="n">
        <v>7510</v>
      </c>
      <c r="E38" s="150" t="n">
        <v>407796</v>
      </c>
      <c r="F38" s="150" t="n">
        <v>2987</v>
      </c>
      <c r="G38" s="150" t="n">
        <v>223503</v>
      </c>
      <c r="H38" s="150" t="n">
        <v>2518</v>
      </c>
      <c r="I38" s="150" t="n">
        <v>122348</v>
      </c>
      <c r="J38" s="150" t="n">
        <v>431</v>
      </c>
      <c r="K38" s="150" t="n">
        <v>98352</v>
      </c>
      <c r="L38" s="116" t="s">
        <v>1353</v>
      </c>
      <c r="M38" s="153" t="n">
        <v>39.8</v>
      </c>
      <c r="N38" s="153" t="n">
        <v>54.8</v>
      </c>
      <c r="O38" s="153" t="n">
        <v>85.4</v>
      </c>
      <c r="P38" s="153" t="n">
        <v>55.4</v>
      </c>
    </row>
    <row r="39">
      <c r="B39" s="143" t="s">
        <v>1390</v>
      </c>
      <c r="C39" s="143" t="s">
        <v>1392</v>
      </c>
      <c r="D39" s="150" t="n">
        <v>7510</v>
      </c>
      <c r="E39" s="150" t="n">
        <v>407796</v>
      </c>
      <c r="F39" s="150" t="n">
        <v>2994</v>
      </c>
      <c r="G39" s="150" t="n">
        <v>224422</v>
      </c>
      <c r="H39" s="150" t="n">
        <v>755</v>
      </c>
      <c r="I39" s="150" t="n">
        <v>80181</v>
      </c>
      <c r="J39" s="150" t="n">
        <v>2211</v>
      </c>
      <c r="K39" s="150" t="n">
        <v>141943</v>
      </c>
      <c r="L39" s="116" t="s">
        <v>1353</v>
      </c>
      <c r="M39" s="153" t="n">
        <v>39.9</v>
      </c>
      <c r="N39" s="153" t="n">
        <v>55</v>
      </c>
      <c r="O39" s="153" t="n">
        <v>25.5</v>
      </c>
      <c r="P39" s="153" t="n">
        <v>36.1</v>
      </c>
    </row>
    <row r="40">
      <c r="B40" s="143" t="s">
        <v>1390</v>
      </c>
      <c r="C40" s="143" t="s">
        <v>1393</v>
      </c>
      <c r="D40" s="150" t="n">
        <v>7510</v>
      </c>
      <c r="E40" s="150" t="n">
        <v>407796</v>
      </c>
      <c r="F40" s="150" t="n">
        <v>2990</v>
      </c>
      <c r="G40" s="150" t="n">
        <v>224980</v>
      </c>
      <c r="H40" s="150" t="n">
        <v>1015</v>
      </c>
      <c r="I40" s="150" t="n">
        <v>123390</v>
      </c>
      <c r="J40" s="150" t="n">
        <v>1945</v>
      </c>
      <c r="K40" s="150" t="n">
        <v>100001</v>
      </c>
      <c r="L40" s="116" t="s">
        <v>1353</v>
      </c>
      <c r="M40" s="153" t="n">
        <v>39.8</v>
      </c>
      <c r="N40" s="153" t="n">
        <v>55.2</v>
      </c>
      <c r="O40" s="153" t="n">
        <v>34.3</v>
      </c>
      <c r="P40" s="153" t="n">
        <v>55.2</v>
      </c>
    </row>
    <row r="41">
      <c r="B41" s="143" t="s">
        <v>1394</v>
      </c>
      <c r="C41" s="143" t="s">
        <v>1395</v>
      </c>
      <c r="D41" s="150" t="n">
        <v>7649</v>
      </c>
      <c r="E41" s="150" t="n">
        <v>409013</v>
      </c>
      <c r="F41" s="150" t="n">
        <v>2870</v>
      </c>
      <c r="G41" s="150" t="n">
        <v>226042</v>
      </c>
      <c r="H41" s="150" t="n">
        <v>2661</v>
      </c>
      <c r="I41" s="150" t="n">
        <v>191931</v>
      </c>
      <c r="J41" s="150" t="n">
        <v>166</v>
      </c>
      <c r="K41" s="150" t="n">
        <v>27748</v>
      </c>
      <c r="L41" s="116" t="s">
        <v>1353</v>
      </c>
      <c r="M41" s="153" t="n">
        <v>37.5</v>
      </c>
      <c r="N41" s="153" t="n">
        <v>55.3</v>
      </c>
      <c r="O41" s="153" t="n">
        <v>94.1</v>
      </c>
      <c r="P41" s="153" t="n">
        <v>87.4</v>
      </c>
    </row>
    <row r="42">
      <c r="B42" s="143" t="s">
        <v>1394</v>
      </c>
      <c r="C42" s="143" t="s">
        <v>1396</v>
      </c>
      <c r="D42" s="150" t="n">
        <v>7649</v>
      </c>
      <c r="E42" s="150" t="n">
        <v>409013</v>
      </c>
      <c r="F42" s="150" t="n">
        <v>2870</v>
      </c>
      <c r="G42" s="150" t="n">
        <v>228622</v>
      </c>
      <c r="H42" s="150" t="n">
        <v>1755</v>
      </c>
      <c r="I42" s="150" t="n">
        <v>143835</v>
      </c>
      <c r="J42" s="150" t="n">
        <v>1045</v>
      </c>
      <c r="K42" s="150" t="n">
        <v>81196</v>
      </c>
      <c r="L42" s="116" t="s">
        <v>1353</v>
      </c>
      <c r="M42" s="153" t="n">
        <v>37.5</v>
      </c>
      <c r="N42" s="153" t="n">
        <v>55.9</v>
      </c>
      <c r="O42" s="153" t="n">
        <v>62.7</v>
      </c>
      <c r="P42" s="153" t="n">
        <v>63.9</v>
      </c>
    </row>
    <row r="43">
      <c r="B43" s="143" t="s">
        <v>1394</v>
      </c>
      <c r="C43" s="143" t="s">
        <v>1397</v>
      </c>
      <c r="D43" s="150" t="n">
        <v>7649</v>
      </c>
      <c r="E43" s="150" t="n">
        <v>409013</v>
      </c>
      <c r="F43" s="150" t="n">
        <v>2875</v>
      </c>
      <c r="G43" s="150" t="n">
        <v>229709</v>
      </c>
      <c r="H43" s="150" t="n">
        <v>981</v>
      </c>
      <c r="I43" s="150" t="n">
        <v>43876</v>
      </c>
      <c r="J43" s="150" t="n">
        <v>1853</v>
      </c>
      <c r="K43" s="150" t="n">
        <v>184081</v>
      </c>
      <c r="L43" s="116" t="s">
        <v>1353</v>
      </c>
      <c r="M43" s="153" t="n">
        <v>37.6</v>
      </c>
      <c r="N43" s="153" t="n">
        <v>56.2</v>
      </c>
      <c r="O43" s="153" t="n">
        <v>34.6</v>
      </c>
      <c r="P43" s="153" t="n">
        <v>19.2</v>
      </c>
    </row>
    <row r="44">
      <c r="B44" s="143" t="s">
        <v>1394</v>
      </c>
      <c r="C44" s="143" t="s">
        <v>1398</v>
      </c>
      <c r="D44" s="150" t="n">
        <v>7649</v>
      </c>
      <c r="E44" s="150" t="n">
        <v>409013</v>
      </c>
      <c r="F44" s="150" t="n">
        <v>2874</v>
      </c>
      <c r="G44" s="150" t="n">
        <v>229438</v>
      </c>
      <c r="H44" s="150" t="n">
        <v>1286</v>
      </c>
      <c r="I44" s="150" t="n">
        <v>117681</v>
      </c>
      <c r="J44" s="150" t="n">
        <v>1522</v>
      </c>
      <c r="K44" s="150" t="n">
        <v>109142</v>
      </c>
      <c r="L44" s="116" t="s">
        <v>1353</v>
      </c>
      <c r="M44" s="153" t="n">
        <v>37.6</v>
      </c>
      <c r="N44" s="153" t="n">
        <v>56.1</v>
      </c>
      <c r="O44" s="153" t="n">
        <v>45.8</v>
      </c>
      <c r="P44" s="153" t="n">
        <v>51.9</v>
      </c>
    </row>
    <row r="45">
      <c r="B45" s="143" t="s">
        <v>1399</v>
      </c>
      <c r="C45" s="143" t="s">
        <v>1400</v>
      </c>
      <c r="D45" s="150" t="n">
        <v>7863</v>
      </c>
      <c r="E45" s="150" t="n">
        <v>410756</v>
      </c>
      <c r="F45" s="150" t="n">
        <v>2501</v>
      </c>
      <c r="G45" s="150" t="n">
        <v>173298</v>
      </c>
      <c r="H45" s="150" t="n">
        <v>624</v>
      </c>
      <c r="I45" s="150" t="n">
        <v>51132</v>
      </c>
      <c r="J45" s="150" t="n">
        <v>1838</v>
      </c>
      <c r="K45" s="150" t="n">
        <v>120014</v>
      </c>
      <c r="L45" s="116" t="s">
        <v>1353</v>
      </c>
      <c r="M45" s="153" t="n">
        <v>31.8</v>
      </c>
      <c r="N45" s="153" t="n">
        <v>42.2</v>
      </c>
      <c r="O45" s="153" t="n">
        <v>25.3</v>
      </c>
      <c r="P45" s="153" t="n">
        <v>29.9</v>
      </c>
    </row>
    <row r="46">
      <c r="B46" s="143" t="s">
        <v>1399</v>
      </c>
      <c r="C46" s="143" t="s">
        <v>1401</v>
      </c>
      <c r="D46" s="150" t="n">
        <v>7863</v>
      </c>
      <c r="E46" s="150" t="n">
        <v>410756</v>
      </c>
      <c r="F46" s="150" t="n">
        <v>2501</v>
      </c>
      <c r="G46" s="150" t="n">
        <v>174446</v>
      </c>
      <c r="H46" s="150" t="n">
        <v>904</v>
      </c>
      <c r="I46" s="150" t="n">
        <v>53762</v>
      </c>
      <c r="J46" s="150" t="n">
        <v>1570</v>
      </c>
      <c r="K46" s="150" t="n">
        <v>119785</v>
      </c>
      <c r="L46" s="116" t="s">
        <v>1353</v>
      </c>
      <c r="M46" s="153" t="n">
        <v>31.8</v>
      </c>
      <c r="N46" s="153" t="n">
        <v>42.5</v>
      </c>
      <c r="O46" s="153" t="n">
        <v>36.5</v>
      </c>
      <c r="P46" s="153" t="n">
        <v>31</v>
      </c>
    </row>
    <row r="47">
      <c r="B47" s="143" t="s">
        <v>1402</v>
      </c>
      <c r="C47" s="143" t="s">
        <v>1403</v>
      </c>
      <c r="D47" s="150" t="n">
        <v>7916</v>
      </c>
      <c r="E47" s="150" t="n">
        <v>411295</v>
      </c>
      <c r="F47" s="150" t="n">
        <v>2996</v>
      </c>
      <c r="G47" s="150" t="n">
        <v>202263</v>
      </c>
      <c r="H47" s="150" t="n">
        <v>1451</v>
      </c>
      <c r="I47" s="150" t="n">
        <v>87111</v>
      </c>
      <c r="J47" s="150" t="n">
        <v>1526</v>
      </c>
      <c r="K47" s="150" t="n">
        <v>113552</v>
      </c>
      <c r="L47" s="116" t="s">
        <v>1353</v>
      </c>
      <c r="M47" s="153" t="n">
        <v>37.8</v>
      </c>
      <c r="N47" s="153" t="n">
        <v>49.2</v>
      </c>
      <c r="O47" s="153" t="n">
        <v>48.7</v>
      </c>
      <c r="P47" s="153" t="n">
        <v>43.4</v>
      </c>
    </row>
    <row r="48">
      <c r="B48" s="143" t="s">
        <v>1402</v>
      </c>
      <c r="C48" s="143" t="s">
        <v>1404</v>
      </c>
      <c r="D48" s="150" t="n">
        <v>7916</v>
      </c>
      <c r="E48" s="150" t="n">
        <v>411295</v>
      </c>
      <c r="F48" s="150" t="n">
        <v>3004</v>
      </c>
      <c r="G48" s="150" t="n">
        <v>202704</v>
      </c>
      <c r="H48" s="150" t="n">
        <v>731</v>
      </c>
      <c r="I48" s="150" t="n">
        <v>59320</v>
      </c>
      <c r="J48" s="150" t="n">
        <v>2256</v>
      </c>
      <c r="K48" s="150" t="n">
        <v>142182</v>
      </c>
      <c r="L48" s="116" t="s">
        <v>1353</v>
      </c>
      <c r="M48" s="153" t="n">
        <v>37.9</v>
      </c>
      <c r="N48" s="153" t="n">
        <v>49.3</v>
      </c>
      <c r="O48" s="153" t="n">
        <v>24.5</v>
      </c>
      <c r="P48" s="153" t="n">
        <v>29.4</v>
      </c>
    </row>
    <row r="49">
      <c r="B49" s="143" t="s">
        <v>1402</v>
      </c>
      <c r="C49" s="143" t="s">
        <v>1405</v>
      </c>
      <c r="D49" s="150" t="n">
        <v>7916</v>
      </c>
      <c r="E49" s="150" t="n">
        <v>411295</v>
      </c>
      <c r="F49" s="150" t="n">
        <v>3000</v>
      </c>
      <c r="G49" s="150" t="n">
        <v>201776</v>
      </c>
      <c r="H49" s="150" t="n">
        <v>724</v>
      </c>
      <c r="I49" s="150" t="n">
        <v>47827</v>
      </c>
      <c r="J49" s="150" t="n">
        <v>2233</v>
      </c>
      <c r="K49" s="150" t="n">
        <v>151603</v>
      </c>
      <c r="L49" s="116" t="s">
        <v>1353</v>
      </c>
      <c r="M49" s="153" t="n">
        <v>37.9</v>
      </c>
      <c r="N49" s="153" t="n">
        <v>49.1</v>
      </c>
      <c r="O49" s="153" t="n">
        <v>24.5</v>
      </c>
      <c r="P49" s="153" t="n">
        <v>24</v>
      </c>
    </row>
    <row r="50">
      <c r="B50" s="143" t="s">
        <v>1406</v>
      </c>
      <c r="C50" s="143" t="s">
        <v>1407</v>
      </c>
      <c r="D50" s="150" t="n">
        <v>8056</v>
      </c>
      <c r="E50" s="150" t="n">
        <v>411810</v>
      </c>
      <c r="F50" s="150" t="n">
        <v>2328</v>
      </c>
      <c r="G50" s="150" t="n">
        <v>164215</v>
      </c>
      <c r="H50" s="150" t="n">
        <v>537</v>
      </c>
      <c r="I50" s="150" t="n">
        <v>37804</v>
      </c>
      <c r="J50" s="150" t="n">
        <v>1776</v>
      </c>
      <c r="K50" s="150" t="n">
        <v>125391</v>
      </c>
      <c r="L50" s="116" t="s">
        <v>1353</v>
      </c>
      <c r="M50" s="153" t="n">
        <v>28.9</v>
      </c>
      <c r="N50" s="153" t="n">
        <v>39.9</v>
      </c>
      <c r="O50" s="153" t="n">
        <v>23.2</v>
      </c>
      <c r="P50" s="153" t="n">
        <v>23.2</v>
      </c>
    </row>
    <row r="51">
      <c r="B51" s="143" t="s">
        <v>1406</v>
      </c>
      <c r="C51" s="143" t="s">
        <v>1408</v>
      </c>
      <c r="D51" s="150" t="n">
        <v>8056</v>
      </c>
      <c r="E51" s="150" t="n">
        <v>411810</v>
      </c>
      <c r="F51" s="150" t="n">
        <v>2327</v>
      </c>
      <c r="G51" s="150" t="n">
        <v>164099</v>
      </c>
      <c r="H51" s="150" t="n">
        <v>319</v>
      </c>
      <c r="I51" s="150" t="n">
        <v>12608</v>
      </c>
      <c r="J51" s="150" t="n">
        <v>1993</v>
      </c>
      <c r="K51" s="150" t="n">
        <v>150459</v>
      </c>
      <c r="L51" s="116" t="s">
        <v>1353</v>
      </c>
      <c r="M51" s="153" t="n">
        <v>28.9</v>
      </c>
      <c r="N51" s="153" t="n">
        <v>39.8</v>
      </c>
      <c r="O51" s="153" t="n">
        <v>13.8</v>
      </c>
      <c r="P51" s="153" t="n">
        <v>7.7</v>
      </c>
    </row>
    <row r="52">
      <c r="B52" s="143" t="s">
        <v>1409</v>
      </c>
      <c r="C52" s="143" t="s">
        <v>1410</v>
      </c>
      <c r="D52" s="150" t="n">
        <v>8215</v>
      </c>
      <c r="E52" s="150" t="n">
        <v>413193</v>
      </c>
      <c r="F52" s="150" t="n">
        <v>2499</v>
      </c>
      <c r="G52" s="150" t="n">
        <v>171753</v>
      </c>
      <c r="H52" s="150" t="n">
        <v>1843</v>
      </c>
      <c r="I52" s="150" t="n">
        <v>97694</v>
      </c>
      <c r="J52" s="150" t="n">
        <v>619</v>
      </c>
      <c r="K52" s="150" t="n">
        <v>70890</v>
      </c>
      <c r="L52" s="116" t="s">
        <v>1353</v>
      </c>
      <c r="M52" s="153" t="n">
        <v>30.4</v>
      </c>
      <c r="N52" s="153" t="n">
        <v>41.6</v>
      </c>
      <c r="O52" s="153" t="n">
        <v>74.9</v>
      </c>
      <c r="P52" s="153" t="n">
        <v>57.9</v>
      </c>
    </row>
    <row r="53">
      <c r="B53" s="143" t="s">
        <v>1409</v>
      </c>
      <c r="C53" s="143" t="s">
        <v>1411</v>
      </c>
      <c r="D53" s="150" t="n">
        <v>8215</v>
      </c>
      <c r="E53" s="150" t="n">
        <v>413193</v>
      </c>
      <c r="F53" s="150" t="n">
        <v>2499</v>
      </c>
      <c r="G53" s="150" t="n">
        <v>171369</v>
      </c>
      <c r="H53" s="150" t="n">
        <v>749</v>
      </c>
      <c r="I53" s="150" t="n">
        <v>38317</v>
      </c>
      <c r="J53" s="150" t="n">
        <v>1702</v>
      </c>
      <c r="K53" s="150" t="n">
        <v>129661</v>
      </c>
      <c r="L53" s="116" t="s">
        <v>1353</v>
      </c>
      <c r="M53" s="153" t="n">
        <v>30.4</v>
      </c>
      <c r="N53" s="153" t="n">
        <v>41.5</v>
      </c>
      <c r="O53" s="153" t="n">
        <v>30.6</v>
      </c>
      <c r="P53" s="153" t="n">
        <v>22.8</v>
      </c>
    </row>
    <row r="54">
      <c r="B54" s="143" t="s">
        <v>1409</v>
      </c>
      <c r="C54" s="143" t="s">
        <v>1412</v>
      </c>
      <c r="D54" s="150" t="n">
        <v>8215</v>
      </c>
      <c r="E54" s="150" t="n">
        <v>413193</v>
      </c>
      <c r="F54" s="150" t="n">
        <v>2498</v>
      </c>
      <c r="G54" s="150" t="n">
        <v>172741</v>
      </c>
      <c r="H54" s="150" t="n">
        <v>843</v>
      </c>
      <c r="I54" s="150" t="n">
        <v>43585</v>
      </c>
      <c r="J54" s="150" t="n">
        <v>1636</v>
      </c>
      <c r="K54" s="150" t="n">
        <v>128106</v>
      </c>
      <c r="L54" s="116" t="s">
        <v>1353</v>
      </c>
      <c r="M54" s="153" t="n">
        <v>30.4</v>
      </c>
      <c r="N54" s="153" t="n">
        <v>41.8</v>
      </c>
      <c r="O54" s="153" t="n">
        <v>34</v>
      </c>
      <c r="P54" s="153" t="n">
        <v>25.4</v>
      </c>
    </row>
    <row r="55">
      <c r="B55" s="143" t="s">
        <v>1409</v>
      </c>
      <c r="C55" s="143" t="s">
        <v>1413</v>
      </c>
      <c r="D55" s="150" t="n">
        <v>8215</v>
      </c>
      <c r="E55" s="150" t="n">
        <v>413193</v>
      </c>
      <c r="F55" s="150" t="n">
        <v>2497</v>
      </c>
      <c r="G55" s="150" t="n">
        <v>172369</v>
      </c>
      <c r="H55" s="150" t="n">
        <v>1500</v>
      </c>
      <c r="I55" s="150" t="n">
        <v>80097</v>
      </c>
      <c r="J55" s="150" t="n">
        <v>942</v>
      </c>
      <c r="K55" s="150" t="n">
        <v>90212</v>
      </c>
      <c r="L55" s="116" t="s">
        <v>1353</v>
      </c>
      <c r="M55" s="153" t="n">
        <v>30.4</v>
      </c>
      <c r="N55" s="153" t="n">
        <v>41.7</v>
      </c>
      <c r="O55" s="153" t="n">
        <v>61.4</v>
      </c>
      <c r="P55" s="153" t="n">
        <v>47</v>
      </c>
    </row>
    <row r="56">
      <c r="B56" s="143" t="s">
        <v>1414</v>
      </c>
      <c r="C56" s="143" t="s">
        <v>1415</v>
      </c>
      <c r="D56" s="150" t="n">
        <v>8546</v>
      </c>
      <c r="E56" s="150" t="n">
        <v>415909</v>
      </c>
      <c r="F56" s="150" t="n">
        <v>2652</v>
      </c>
      <c r="G56" s="150" t="n">
        <v>264593</v>
      </c>
      <c r="H56" s="150" t="n">
        <v>1196</v>
      </c>
      <c r="I56" s="150" t="n">
        <v>137551</v>
      </c>
      <c r="J56" s="150" t="n">
        <v>1406</v>
      </c>
      <c r="K56" s="150" t="n">
        <v>123026</v>
      </c>
      <c r="L56" s="116" t="s">
        <v>1416</v>
      </c>
      <c r="M56" s="153" t="n">
        <v>31</v>
      </c>
      <c r="N56" s="153" t="n">
        <v>63.6</v>
      </c>
      <c r="O56" s="153" t="n">
        <v>46</v>
      </c>
      <c r="P56" s="153" t="n">
        <v>52.8</v>
      </c>
    </row>
    <row r="57">
      <c r="B57" s="143" t="s">
        <v>1414</v>
      </c>
      <c r="C57" s="143" t="s">
        <v>1417</v>
      </c>
      <c r="D57" s="150" t="n">
        <v>8546</v>
      </c>
      <c r="E57" s="150" t="n">
        <v>415909</v>
      </c>
      <c r="F57" s="150" t="n">
        <v>2677</v>
      </c>
      <c r="G57" s="150" t="n">
        <v>267519</v>
      </c>
      <c r="H57" s="150" t="n">
        <v>965</v>
      </c>
      <c r="I57" s="150" t="n">
        <v>117845</v>
      </c>
      <c r="J57" s="150" t="n">
        <v>1702</v>
      </c>
      <c r="K57" s="150" t="n">
        <v>148139</v>
      </c>
      <c r="L57" s="116" t="s">
        <v>1416</v>
      </c>
      <c r="M57" s="153" t="n">
        <v>31.3</v>
      </c>
      <c r="N57" s="153" t="n">
        <v>64.3</v>
      </c>
      <c r="O57" s="153" t="n">
        <v>36.2</v>
      </c>
      <c r="P57" s="153" t="n">
        <v>44.3</v>
      </c>
    </row>
    <row r="58">
      <c r="B58" s="143" t="s">
        <v>1414</v>
      </c>
      <c r="C58" s="143" t="s">
        <v>1418</v>
      </c>
      <c r="D58" s="150" t="n">
        <v>8546</v>
      </c>
      <c r="E58" s="150" t="n">
        <v>415909</v>
      </c>
      <c r="F58" s="150" t="n">
        <v>2644</v>
      </c>
      <c r="G58" s="150" t="n">
        <v>261897</v>
      </c>
      <c r="H58" s="150" t="n">
        <v>1026</v>
      </c>
      <c r="I58" s="150" t="n">
        <v>96211</v>
      </c>
      <c r="J58" s="150" t="n">
        <v>1575</v>
      </c>
      <c r="K58" s="150" t="n">
        <v>159468</v>
      </c>
      <c r="L58" s="116" t="s">
        <v>1416</v>
      </c>
      <c r="M58" s="153" t="n">
        <v>30.9</v>
      </c>
      <c r="N58" s="153" t="n">
        <v>63</v>
      </c>
      <c r="O58" s="153" t="n">
        <v>39.4</v>
      </c>
      <c r="P58" s="153" t="n">
        <v>37.6</v>
      </c>
    </row>
    <row r="59">
      <c r="B59" s="143" t="s">
        <v>1414</v>
      </c>
      <c r="C59" s="143" t="s">
        <v>1419</v>
      </c>
      <c r="D59" s="150" t="n">
        <v>8546</v>
      </c>
      <c r="E59" s="150" t="n">
        <v>415909</v>
      </c>
      <c r="F59" s="150" t="n">
        <v>2671</v>
      </c>
      <c r="G59" s="150" t="n">
        <v>266094</v>
      </c>
      <c r="H59" s="150" t="n">
        <v>1900</v>
      </c>
      <c r="I59" s="150" t="n">
        <v>179232</v>
      </c>
      <c r="J59" s="150" t="n">
        <v>747</v>
      </c>
      <c r="K59" s="150" t="n">
        <v>84407</v>
      </c>
      <c r="L59" s="116" t="s">
        <v>1416</v>
      </c>
      <c r="M59" s="153" t="n">
        <v>31.3</v>
      </c>
      <c r="N59" s="153" t="n">
        <v>64</v>
      </c>
      <c r="O59" s="153" t="n">
        <v>71.8</v>
      </c>
      <c r="P59" s="153" t="n">
        <v>68</v>
      </c>
    </row>
    <row r="60">
      <c r="B60" s="143" t="s">
        <v>1420</v>
      </c>
      <c r="C60" s="143" t="s">
        <v>1421</v>
      </c>
      <c r="D60" s="150" t="n">
        <v>8639</v>
      </c>
      <c r="E60" s="150" t="n">
        <v>416963</v>
      </c>
      <c r="F60" s="150" t="n">
        <v>2275</v>
      </c>
      <c r="G60" s="150" t="n">
        <v>184841</v>
      </c>
      <c r="H60" s="150" t="n">
        <v>734</v>
      </c>
      <c r="I60" s="150" t="n">
        <v>59377</v>
      </c>
      <c r="J60" s="150" t="n">
        <v>1503</v>
      </c>
      <c r="K60" s="150" t="n">
        <v>122838</v>
      </c>
      <c r="L60" s="116" t="s">
        <v>1416</v>
      </c>
      <c r="M60" s="153" t="n">
        <v>26.3</v>
      </c>
      <c r="N60" s="153" t="n">
        <v>44.3</v>
      </c>
      <c r="O60" s="153" t="n">
        <v>32.8</v>
      </c>
      <c r="P60" s="153" t="n">
        <v>32.6</v>
      </c>
    </row>
    <row r="61">
      <c r="B61" s="143" t="s">
        <v>1420</v>
      </c>
      <c r="C61" s="143" t="s">
        <v>1422</v>
      </c>
      <c r="D61" s="150" t="n">
        <v>8639</v>
      </c>
      <c r="E61" s="150" t="n">
        <v>416963</v>
      </c>
      <c r="F61" s="150" t="n">
        <v>2280</v>
      </c>
      <c r="G61" s="150" t="n">
        <v>185657</v>
      </c>
      <c r="H61" s="150" t="n">
        <v>594</v>
      </c>
      <c r="I61" s="150" t="n">
        <v>34730</v>
      </c>
      <c r="J61" s="150" t="n">
        <v>1672</v>
      </c>
      <c r="K61" s="150" t="n">
        <v>150013</v>
      </c>
      <c r="L61" s="116" t="s">
        <v>1416</v>
      </c>
      <c r="M61" s="153" t="n">
        <v>26.4</v>
      </c>
      <c r="N61" s="153" t="n">
        <v>44.5</v>
      </c>
      <c r="O61" s="153" t="n">
        <v>26.2</v>
      </c>
      <c r="P61" s="153" t="n">
        <v>18.8</v>
      </c>
    </row>
    <row r="62">
      <c r="B62" s="143" t="s">
        <v>1420</v>
      </c>
      <c r="C62" s="143" t="s">
        <v>1423</v>
      </c>
      <c r="D62" s="150" t="n">
        <v>8639</v>
      </c>
      <c r="E62" s="150" t="n">
        <v>416963</v>
      </c>
      <c r="F62" s="150" t="n">
        <v>2276</v>
      </c>
      <c r="G62" s="150" t="n">
        <v>184778</v>
      </c>
      <c r="H62" s="150" t="n">
        <v>548</v>
      </c>
      <c r="I62" s="150" t="n">
        <v>59011</v>
      </c>
      <c r="J62" s="150" t="n">
        <v>1689</v>
      </c>
      <c r="K62" s="150" t="n">
        <v>123520</v>
      </c>
      <c r="L62" s="116" t="s">
        <v>1416</v>
      </c>
      <c r="M62" s="153" t="n">
        <v>26.3</v>
      </c>
      <c r="N62" s="153" t="n">
        <v>44.3</v>
      </c>
      <c r="O62" s="153" t="n">
        <v>24.5</v>
      </c>
      <c r="P62" s="153" t="n">
        <v>32.3</v>
      </c>
    </row>
    <row r="63">
      <c r="B63" s="143" t="s">
        <v>1420</v>
      </c>
      <c r="C63" s="143" t="s">
        <v>1424</v>
      </c>
      <c r="D63" s="150" t="n">
        <v>8639</v>
      </c>
      <c r="E63" s="150" t="n">
        <v>416963</v>
      </c>
      <c r="F63" s="150" t="n">
        <v>2280</v>
      </c>
      <c r="G63" s="150" t="n">
        <v>184295</v>
      </c>
      <c r="H63" s="150" t="n">
        <v>1568</v>
      </c>
      <c r="I63" s="150" t="n">
        <v>104145</v>
      </c>
      <c r="J63" s="150" t="n">
        <v>648</v>
      </c>
      <c r="K63" s="150" t="n">
        <v>75629</v>
      </c>
      <c r="L63" s="116" t="s">
        <v>1416</v>
      </c>
      <c r="M63" s="153" t="n">
        <v>26.4</v>
      </c>
      <c r="N63" s="153" t="n">
        <v>44.2</v>
      </c>
      <c r="O63" s="153" t="n">
        <v>70.8</v>
      </c>
      <c r="P63" s="153" t="n">
        <v>57.9</v>
      </c>
    </row>
    <row r="64">
      <c r="B64" s="143" t="s">
        <v>1420</v>
      </c>
      <c r="C64" s="143" t="s">
        <v>1425</v>
      </c>
      <c r="D64" s="150" t="n">
        <v>8639</v>
      </c>
      <c r="E64" s="150" t="n">
        <v>416963</v>
      </c>
      <c r="F64" s="150" t="n">
        <v>2278</v>
      </c>
      <c r="G64" s="150" t="n">
        <v>184833</v>
      </c>
      <c r="H64" s="150" t="n">
        <v>1758</v>
      </c>
      <c r="I64" s="150" t="n">
        <v>117364</v>
      </c>
      <c r="J64" s="150" t="n">
        <v>494</v>
      </c>
      <c r="K64" s="150" t="n">
        <v>64738</v>
      </c>
      <c r="L64" s="116" t="s">
        <v>1416</v>
      </c>
      <c r="M64" s="153" t="n">
        <v>26.4</v>
      </c>
      <c r="N64" s="153" t="n">
        <v>44.3</v>
      </c>
      <c r="O64" s="153" t="n">
        <v>78.1</v>
      </c>
      <c r="P64" s="153" t="n">
        <v>64.4</v>
      </c>
    </row>
    <row r="65">
      <c r="B65" s="143" t="s">
        <v>1426</v>
      </c>
      <c r="C65" s="143" t="s">
        <v>1427</v>
      </c>
      <c r="D65" s="150" t="n">
        <v>8759</v>
      </c>
      <c r="E65" s="150" t="n">
        <v>418359</v>
      </c>
      <c r="F65" s="150" t="n">
        <v>2179</v>
      </c>
      <c r="G65" s="150" t="n">
        <v>164366</v>
      </c>
      <c r="H65" s="150" t="n">
        <v>962</v>
      </c>
      <c r="I65" s="150" t="n">
        <v>49426</v>
      </c>
      <c r="J65" s="150" t="n">
        <v>1200</v>
      </c>
      <c r="K65" s="150" t="n">
        <v>113486</v>
      </c>
      <c r="L65" s="116" t="s">
        <v>1416</v>
      </c>
      <c r="M65" s="153" t="n">
        <v>24.9</v>
      </c>
      <c r="N65" s="153" t="n">
        <v>39.3</v>
      </c>
      <c r="O65" s="153" t="n">
        <v>44.5</v>
      </c>
      <c r="P65" s="153" t="n">
        <v>30.3</v>
      </c>
    </row>
    <row r="66">
      <c r="B66" s="143" t="s">
        <v>1426</v>
      </c>
      <c r="C66" s="143" t="s">
        <v>1428</v>
      </c>
      <c r="D66" s="150" t="n">
        <v>8759</v>
      </c>
      <c r="E66" s="150" t="n">
        <v>418359</v>
      </c>
      <c r="F66" s="150" t="n">
        <v>2182</v>
      </c>
      <c r="G66" s="150" t="n">
        <v>164867</v>
      </c>
      <c r="H66" s="150" t="n">
        <v>925</v>
      </c>
      <c r="I66" s="150" t="n">
        <v>59533</v>
      </c>
      <c r="J66" s="150" t="n">
        <v>1229</v>
      </c>
      <c r="K66" s="150" t="n">
        <v>104385</v>
      </c>
      <c r="L66" s="116" t="s">
        <v>1416</v>
      </c>
      <c r="M66" s="153" t="n">
        <v>24.9</v>
      </c>
      <c r="N66" s="153" t="n">
        <v>39.4</v>
      </c>
      <c r="O66" s="153" t="n">
        <v>42.9</v>
      </c>
      <c r="P66" s="153" t="n">
        <v>36.3</v>
      </c>
    </row>
    <row r="67">
      <c r="B67" s="143" t="s">
        <v>1426</v>
      </c>
      <c r="C67" s="143" t="s">
        <v>1429</v>
      </c>
      <c r="D67" s="150" t="n">
        <v>8759</v>
      </c>
      <c r="E67" s="150" t="n">
        <v>418359</v>
      </c>
      <c r="F67" s="150" t="n">
        <v>2175</v>
      </c>
      <c r="G67" s="150" t="n">
        <v>163947</v>
      </c>
      <c r="H67" s="150" t="n">
        <v>1433</v>
      </c>
      <c r="I67" s="150" t="n">
        <v>104500</v>
      </c>
      <c r="J67" s="150" t="n">
        <v>700</v>
      </c>
      <c r="K67" s="150" t="n">
        <v>56640</v>
      </c>
      <c r="L67" s="116" t="s">
        <v>1416</v>
      </c>
      <c r="M67" s="153" t="n">
        <v>24.8</v>
      </c>
      <c r="N67" s="153" t="n">
        <v>39.2</v>
      </c>
      <c r="O67" s="153" t="n">
        <v>67.2</v>
      </c>
      <c r="P67" s="153" t="n">
        <v>64.9</v>
      </c>
    </row>
    <row r="68">
      <c r="B68" s="143" t="s">
        <v>1430</v>
      </c>
      <c r="C68" s="143" t="s">
        <v>1431</v>
      </c>
      <c r="D68" s="150" t="n">
        <v>8871</v>
      </c>
      <c r="E68" s="150" t="n">
        <v>419296</v>
      </c>
      <c r="F68" s="150" t="n">
        <v>2345</v>
      </c>
      <c r="G68" s="150" t="n">
        <v>183417</v>
      </c>
      <c r="H68" s="150" t="n">
        <v>1023</v>
      </c>
      <c r="I68" s="150" t="n">
        <v>67640</v>
      </c>
      <c r="J68" s="150" t="n">
        <v>1309</v>
      </c>
      <c r="K68" s="150" t="n">
        <v>114902</v>
      </c>
      <c r="L68" s="116" t="s">
        <v>1416</v>
      </c>
      <c r="M68" s="153" t="n">
        <v>26.4</v>
      </c>
      <c r="N68" s="153" t="n">
        <v>43.7</v>
      </c>
      <c r="O68" s="153" t="n">
        <v>43.9</v>
      </c>
      <c r="P68" s="153" t="n">
        <v>37.1</v>
      </c>
    </row>
    <row r="69">
      <c r="B69" s="143" t="s">
        <v>1432</v>
      </c>
      <c r="C69" s="143" t="s">
        <v>1433</v>
      </c>
      <c r="D69" s="150" t="n">
        <v>8998</v>
      </c>
      <c r="E69" s="150" t="n">
        <v>419707</v>
      </c>
      <c r="F69" s="150" t="n">
        <v>2277</v>
      </c>
      <c r="G69" s="150" t="n">
        <v>181774</v>
      </c>
      <c r="H69" s="150" t="n">
        <v>1771</v>
      </c>
      <c r="I69" s="150" t="n">
        <v>96318</v>
      </c>
      <c r="J69" s="150" t="n">
        <v>500</v>
      </c>
      <c r="K69" s="150" t="n">
        <v>84570</v>
      </c>
      <c r="L69" s="116" t="s">
        <v>1416</v>
      </c>
      <c r="M69" s="153" t="n">
        <v>25.3</v>
      </c>
      <c r="N69" s="153" t="n">
        <v>43.3</v>
      </c>
      <c r="O69" s="153" t="n">
        <v>78</v>
      </c>
      <c r="P69" s="153" t="n">
        <v>53.2</v>
      </c>
    </row>
    <row r="70">
      <c r="B70" s="143" t="s">
        <v>1432</v>
      </c>
      <c r="C70" s="143" t="s">
        <v>1434</v>
      </c>
      <c r="D70" s="150" t="n">
        <v>8998</v>
      </c>
      <c r="E70" s="150" t="n">
        <v>419707</v>
      </c>
      <c r="F70" s="150" t="n">
        <v>2270</v>
      </c>
      <c r="G70" s="150" t="n">
        <v>180615</v>
      </c>
      <c r="H70" s="150" t="n">
        <v>1741</v>
      </c>
      <c r="I70" s="150" t="n">
        <v>111760</v>
      </c>
      <c r="J70" s="150" t="n">
        <v>489</v>
      </c>
      <c r="K70" s="150" t="n">
        <v>65239</v>
      </c>
      <c r="L70" s="116" t="s">
        <v>1416</v>
      </c>
      <c r="M70" s="153" t="n">
        <v>25.2</v>
      </c>
      <c r="N70" s="153" t="n">
        <v>43</v>
      </c>
      <c r="O70" s="153" t="n">
        <v>78.1</v>
      </c>
      <c r="P70" s="153" t="n">
        <v>63.1</v>
      </c>
    </row>
    <row r="71">
      <c r="B71" s="143" t="s">
        <v>1432</v>
      </c>
      <c r="C71" s="143" t="s">
        <v>1435</v>
      </c>
      <c r="D71" s="150" t="n">
        <v>8998</v>
      </c>
      <c r="E71" s="150" t="n">
        <v>419707</v>
      </c>
      <c r="F71" s="150" t="n">
        <v>2258</v>
      </c>
      <c r="G71" s="150" t="n">
        <v>180642</v>
      </c>
      <c r="H71" s="150" t="n">
        <v>1355</v>
      </c>
      <c r="I71" s="150" t="n">
        <v>69088</v>
      </c>
      <c r="J71" s="150" t="n">
        <v>829</v>
      </c>
      <c r="K71" s="150" t="n">
        <v>107215</v>
      </c>
      <c r="L71" s="116" t="s">
        <v>1416</v>
      </c>
      <c r="M71" s="153" t="n">
        <v>25.1</v>
      </c>
      <c r="N71" s="153" t="n">
        <v>43</v>
      </c>
      <c r="O71" s="153" t="n">
        <v>62</v>
      </c>
      <c r="P71" s="153" t="n">
        <v>39.2</v>
      </c>
    </row>
    <row r="72">
      <c r="B72" s="143" t="s">
        <v>1436</v>
      </c>
      <c r="C72" s="143" t="s">
        <v>1437</v>
      </c>
      <c r="D72" s="150" t="n">
        <v>9125</v>
      </c>
      <c r="E72" s="150" t="n">
        <v>420491</v>
      </c>
      <c r="F72" s="150" t="n">
        <v>2029</v>
      </c>
      <c r="G72" s="150" t="n">
        <v>177153</v>
      </c>
      <c r="H72" s="150" t="n">
        <v>1575</v>
      </c>
      <c r="I72" s="150" t="n">
        <v>85056</v>
      </c>
      <c r="J72" s="150" t="n">
        <v>446</v>
      </c>
      <c r="K72" s="150" t="n">
        <v>91280</v>
      </c>
      <c r="L72" s="116" t="s">
        <v>1416</v>
      </c>
      <c r="M72" s="153" t="n">
        <v>22.2</v>
      </c>
      <c r="N72" s="153" t="n">
        <v>42.1</v>
      </c>
      <c r="O72" s="153" t="n">
        <v>77.9</v>
      </c>
      <c r="P72" s="153" t="n">
        <v>48.2</v>
      </c>
    </row>
    <row r="73">
      <c r="B73" s="143" t="s">
        <v>1438</v>
      </c>
      <c r="C73" s="143" t="s">
        <v>1439</v>
      </c>
      <c r="D73" s="150" t="n">
        <v>9307</v>
      </c>
      <c r="E73" s="150" t="n">
        <v>421771</v>
      </c>
      <c r="F73" s="150" t="n">
        <v>2509</v>
      </c>
      <c r="G73" s="150" t="n">
        <v>202959</v>
      </c>
      <c r="H73" s="150" t="n">
        <v>2159</v>
      </c>
      <c r="I73" s="150" t="n">
        <v>148172</v>
      </c>
      <c r="J73" s="150" t="n">
        <v>316</v>
      </c>
      <c r="K73" s="150" t="n">
        <v>50676</v>
      </c>
      <c r="L73" s="116" t="s">
        <v>1353</v>
      </c>
      <c r="M73" s="153" t="n">
        <v>27</v>
      </c>
      <c r="N73" s="153" t="n">
        <v>48.1</v>
      </c>
      <c r="O73" s="153" t="n">
        <v>87.2</v>
      </c>
      <c r="P73" s="153" t="n">
        <v>74.5</v>
      </c>
    </row>
    <row r="74">
      <c r="B74" s="143" t="s">
        <v>1438</v>
      </c>
      <c r="C74" s="143" t="s">
        <v>1440</v>
      </c>
      <c r="D74" s="150" t="n">
        <v>9307</v>
      </c>
      <c r="E74" s="150" t="n">
        <v>421771</v>
      </c>
      <c r="F74" s="150" t="n">
        <v>2520</v>
      </c>
      <c r="G74" s="150" t="n">
        <v>204906</v>
      </c>
      <c r="H74" s="150" t="n">
        <v>1858</v>
      </c>
      <c r="I74" s="150" t="n">
        <v>93087</v>
      </c>
      <c r="J74" s="150" t="n">
        <v>641</v>
      </c>
      <c r="K74" s="150" t="n">
        <v>110312</v>
      </c>
      <c r="L74" s="116" t="s">
        <v>1353</v>
      </c>
      <c r="M74" s="153" t="n">
        <v>27.1</v>
      </c>
      <c r="N74" s="153" t="n">
        <v>48.6</v>
      </c>
      <c r="O74" s="153" t="n">
        <v>74.3</v>
      </c>
      <c r="P74" s="153" t="n">
        <v>45.8</v>
      </c>
    </row>
    <row r="75">
      <c r="B75" s="143" t="s">
        <v>1438</v>
      </c>
      <c r="C75" s="143" t="s">
        <v>1441</v>
      </c>
      <c r="D75" s="150" t="n">
        <v>9307</v>
      </c>
      <c r="E75" s="150" t="n">
        <v>421771</v>
      </c>
      <c r="F75" s="150" t="n">
        <v>2519</v>
      </c>
      <c r="G75" s="150" t="n">
        <v>204815</v>
      </c>
      <c r="H75" s="150" t="n">
        <v>1823</v>
      </c>
      <c r="I75" s="150" t="n">
        <v>87372</v>
      </c>
      <c r="J75" s="150" t="n">
        <v>670</v>
      </c>
      <c r="K75" s="150" t="n">
        <v>115734</v>
      </c>
      <c r="L75" s="116" t="s">
        <v>1353</v>
      </c>
      <c r="M75" s="153" t="n">
        <v>27.1</v>
      </c>
      <c r="N75" s="153" t="n">
        <v>48.6</v>
      </c>
      <c r="O75" s="153" t="n">
        <v>73.1</v>
      </c>
      <c r="P75" s="153" t="n">
        <v>43</v>
      </c>
    </row>
    <row r="76">
      <c r="B76" s="143" t="s">
        <v>1442</v>
      </c>
      <c r="C76" s="143" t="s">
        <v>1443</v>
      </c>
      <c r="D76" s="150" t="n">
        <v>9554</v>
      </c>
      <c r="E76" s="150" t="n">
        <v>423431</v>
      </c>
      <c r="F76" s="150" t="n">
        <v>3003</v>
      </c>
      <c r="G76" s="150" t="n">
        <v>213310</v>
      </c>
      <c r="H76" s="150" t="n">
        <v>2690</v>
      </c>
      <c r="I76" s="150" t="n">
        <v>170739</v>
      </c>
      <c r="J76" s="150" t="n">
        <v>272</v>
      </c>
      <c r="K76" s="150" t="n">
        <v>38153</v>
      </c>
      <c r="L76" s="116" t="s">
        <v>1353</v>
      </c>
      <c r="M76" s="153" t="n">
        <v>31.4</v>
      </c>
      <c r="N76" s="153" t="n">
        <v>50.4</v>
      </c>
      <c r="O76" s="153" t="n">
        <v>90.8</v>
      </c>
      <c r="P76" s="153" t="n">
        <v>81.7</v>
      </c>
    </row>
    <row r="77">
      <c r="B77" s="143" t="s">
        <v>1442</v>
      </c>
      <c r="C77" s="143" t="s">
        <v>1444</v>
      </c>
      <c r="D77" s="150" t="n">
        <v>9554</v>
      </c>
      <c r="E77" s="150" t="n">
        <v>423431</v>
      </c>
      <c r="F77" s="150" t="n">
        <v>3010</v>
      </c>
      <c r="G77" s="150" t="n">
        <v>219319</v>
      </c>
      <c r="H77" s="150" t="n">
        <v>732</v>
      </c>
      <c r="I77" s="150" t="n">
        <v>70383</v>
      </c>
      <c r="J77" s="150" t="n">
        <v>2266</v>
      </c>
      <c r="K77" s="150" t="n">
        <v>148252</v>
      </c>
      <c r="L77" s="116" t="s">
        <v>1353</v>
      </c>
      <c r="M77" s="153" t="n">
        <v>31.5</v>
      </c>
      <c r="N77" s="153" t="n">
        <v>51.8</v>
      </c>
      <c r="O77" s="153" t="n">
        <v>24.4</v>
      </c>
      <c r="P77" s="153" t="n">
        <v>32.2</v>
      </c>
    </row>
    <row r="78">
      <c r="B78" s="143" t="s">
        <v>1445</v>
      </c>
      <c r="C78" s="143" t="s">
        <v>1446</v>
      </c>
      <c r="D78" s="150" t="n">
        <v>9737</v>
      </c>
      <c r="E78" s="150" t="n">
        <v>424315</v>
      </c>
      <c r="F78" s="150" t="n">
        <v>2286</v>
      </c>
      <c r="G78" s="150" t="n">
        <v>130285</v>
      </c>
      <c r="H78" s="150" t="n">
        <v>549</v>
      </c>
      <c r="I78" s="150" t="n">
        <v>27873</v>
      </c>
      <c r="J78" s="150" t="n">
        <v>1719</v>
      </c>
      <c r="K78" s="150" t="n">
        <v>101287</v>
      </c>
      <c r="L78" s="116" t="s">
        <v>1353</v>
      </c>
      <c r="M78" s="153" t="n">
        <v>23.5</v>
      </c>
      <c r="N78" s="153" t="n">
        <v>30.7</v>
      </c>
      <c r="O78" s="153" t="n">
        <v>24.2</v>
      </c>
      <c r="P78" s="153" t="n">
        <v>21.6</v>
      </c>
    </row>
    <row r="79">
      <c r="B79" s="143" t="s">
        <v>1445</v>
      </c>
      <c r="C79" s="143" t="s">
        <v>1447</v>
      </c>
      <c r="D79" s="150" t="n">
        <v>9737</v>
      </c>
      <c r="E79" s="150" t="n">
        <v>424315</v>
      </c>
      <c r="F79" s="150" t="n">
        <v>2285</v>
      </c>
      <c r="G79" s="150" t="n">
        <v>130094</v>
      </c>
      <c r="H79" s="150" t="n">
        <v>1863</v>
      </c>
      <c r="I79" s="150" t="n">
        <v>86662</v>
      </c>
      <c r="J79" s="150" t="n">
        <v>396</v>
      </c>
      <c r="K79" s="150" t="n">
        <v>41887</v>
      </c>
      <c r="L79" s="116" t="s">
        <v>1353</v>
      </c>
      <c r="M79" s="153" t="n">
        <v>23.5</v>
      </c>
      <c r="N79" s="153" t="n">
        <v>30.7</v>
      </c>
      <c r="O79" s="153" t="n">
        <v>82.5</v>
      </c>
      <c r="P79" s="153" t="n">
        <v>67.4</v>
      </c>
    </row>
    <row r="80">
      <c r="B80" s="143" t="s">
        <v>1448</v>
      </c>
      <c r="C80" s="143" t="s">
        <v>1449</v>
      </c>
      <c r="D80" s="150" t="n">
        <v>9720</v>
      </c>
      <c r="E80" s="150" t="n">
        <v>425446</v>
      </c>
      <c r="F80" s="150" t="n">
        <v>2292</v>
      </c>
      <c r="G80" s="150" t="n">
        <v>151581</v>
      </c>
      <c r="H80" s="150" t="n">
        <v>2022</v>
      </c>
      <c r="I80" s="150" t="n">
        <v>105788</v>
      </c>
      <c r="J80" s="150" t="n">
        <v>261</v>
      </c>
      <c r="K80" s="150" t="n">
        <v>44917</v>
      </c>
      <c r="L80" s="116" t="s">
        <v>1353</v>
      </c>
      <c r="M80" s="153" t="n">
        <v>23.6</v>
      </c>
      <c r="N80" s="153" t="n">
        <v>35.6</v>
      </c>
      <c r="O80" s="153" t="n">
        <v>88.6</v>
      </c>
      <c r="P80" s="153" t="n">
        <v>70.2</v>
      </c>
    </row>
    <row r="81">
      <c r="B81" s="143" t="s">
        <v>1448</v>
      </c>
      <c r="C81" s="143" t="s">
        <v>1450</v>
      </c>
      <c r="D81" s="150" t="n">
        <v>9720</v>
      </c>
      <c r="E81" s="150" t="n">
        <v>425446</v>
      </c>
      <c r="F81" s="150" t="n">
        <v>2289</v>
      </c>
      <c r="G81" s="150" t="n">
        <v>151642</v>
      </c>
      <c r="H81" s="150" t="n">
        <v>966</v>
      </c>
      <c r="I81" s="150" t="n">
        <v>43399</v>
      </c>
      <c r="J81" s="150" t="n">
        <v>1304</v>
      </c>
      <c r="K81" s="150" t="n">
        <v>107268</v>
      </c>
      <c r="L81" s="116" t="s">
        <v>1353</v>
      </c>
      <c r="M81" s="153" t="n">
        <v>23.5</v>
      </c>
      <c r="N81" s="153" t="n">
        <v>35.6</v>
      </c>
      <c r="O81" s="153" t="n">
        <v>42.6</v>
      </c>
      <c r="P81" s="153" t="n">
        <v>28.8</v>
      </c>
    </row>
    <row r="82">
      <c r="B82" s="143" t="s">
        <v>1448</v>
      </c>
      <c r="C82" s="143" t="s">
        <v>1451</v>
      </c>
      <c r="D82" s="150" t="n">
        <v>9720</v>
      </c>
      <c r="E82" s="150" t="n">
        <v>425446</v>
      </c>
      <c r="F82" s="150" t="n">
        <v>2292</v>
      </c>
      <c r="G82" s="150" t="n">
        <v>151336</v>
      </c>
      <c r="H82" s="150" t="n">
        <v>727</v>
      </c>
      <c r="I82" s="150" t="n">
        <v>32920</v>
      </c>
      <c r="J82" s="150" t="n">
        <v>1544</v>
      </c>
      <c r="K82" s="150" t="n">
        <v>116787</v>
      </c>
      <c r="L82" s="116" t="s">
        <v>1353</v>
      </c>
      <c r="M82" s="153" t="n">
        <v>23.6</v>
      </c>
      <c r="N82" s="153" t="n">
        <v>35.6</v>
      </c>
      <c r="O82" s="153" t="n">
        <v>32</v>
      </c>
      <c r="P82" s="153" t="n">
        <v>22</v>
      </c>
    </row>
    <row r="83">
      <c r="B83" s="143" t="s">
        <v>1452</v>
      </c>
      <c r="C83" s="143" t="s">
        <v>1453</v>
      </c>
      <c r="D83" s="150" t="n">
        <v>9777</v>
      </c>
      <c r="E83" s="150" t="n">
        <v>426271</v>
      </c>
      <c r="F83" s="150" t="n">
        <v>2867</v>
      </c>
      <c r="G83" s="150" t="n">
        <v>196647</v>
      </c>
      <c r="H83" s="150" t="n">
        <v>1192</v>
      </c>
      <c r="I83" s="150" t="n">
        <v>80333</v>
      </c>
      <c r="J83" s="150" t="n">
        <v>1611</v>
      </c>
      <c r="K83" s="150" t="n">
        <v>112458</v>
      </c>
      <c r="L83" s="116" t="s">
        <v>1353</v>
      </c>
      <c r="M83" s="153" t="n">
        <v>29.3</v>
      </c>
      <c r="N83" s="153" t="n">
        <v>46.1</v>
      </c>
      <c r="O83" s="153" t="n">
        <v>42.5</v>
      </c>
      <c r="P83" s="153" t="n">
        <v>41.7</v>
      </c>
    </row>
    <row r="84">
      <c r="B84" s="143" t="s">
        <v>1452</v>
      </c>
      <c r="C84" s="143" t="s">
        <v>1454</v>
      </c>
      <c r="D84" s="150" t="n">
        <v>9777</v>
      </c>
      <c r="E84" s="150" t="n">
        <v>426271</v>
      </c>
      <c r="F84" s="150" t="n">
        <v>2866</v>
      </c>
      <c r="G84" s="150" t="n">
        <v>197481</v>
      </c>
      <c r="H84" s="150" t="n">
        <v>837</v>
      </c>
      <c r="I84" s="150" t="n">
        <v>74521</v>
      </c>
      <c r="J84" s="150" t="n">
        <v>2012</v>
      </c>
      <c r="K84" s="150" t="n">
        <v>121418</v>
      </c>
      <c r="L84" s="116" t="s">
        <v>1353</v>
      </c>
      <c r="M84" s="153" t="n">
        <v>29.3</v>
      </c>
      <c r="N84" s="153" t="n">
        <v>46.3</v>
      </c>
      <c r="O84" s="153" t="n">
        <v>29.4</v>
      </c>
      <c r="P84" s="153" t="n">
        <v>38</v>
      </c>
    </row>
    <row r="85">
      <c r="B85" s="143" t="s">
        <v>1452</v>
      </c>
      <c r="C85" s="143" t="s">
        <v>1455</v>
      </c>
      <c r="D85" s="150" t="n">
        <v>9777</v>
      </c>
      <c r="E85" s="150" t="n">
        <v>426271</v>
      </c>
      <c r="F85" s="150" t="n">
        <v>2866</v>
      </c>
      <c r="G85" s="150" t="n">
        <v>197368</v>
      </c>
      <c r="H85" s="150" t="n">
        <v>1848</v>
      </c>
      <c r="I85" s="150" t="n">
        <v>137884</v>
      </c>
      <c r="J85" s="150" t="n">
        <v>975</v>
      </c>
      <c r="K85" s="150" t="n">
        <v>57434</v>
      </c>
      <c r="L85" s="116" t="s">
        <v>1353</v>
      </c>
      <c r="M85" s="153" t="n">
        <v>29.3</v>
      </c>
      <c r="N85" s="153" t="n">
        <v>46.3</v>
      </c>
      <c r="O85" s="153" t="n">
        <v>65.5</v>
      </c>
      <c r="P85" s="153" t="n">
        <v>70.6</v>
      </c>
    </row>
    <row r="86">
      <c r="B86" s="143" t="s">
        <v>1456</v>
      </c>
      <c r="C86" s="143" t="s">
        <v>1457</v>
      </c>
      <c r="D86" s="150" t="n">
        <v>9923</v>
      </c>
      <c r="E86" s="150" t="n">
        <v>426820</v>
      </c>
      <c r="F86" s="150" t="n">
        <v>2349</v>
      </c>
      <c r="G86" s="150" t="n">
        <v>144947</v>
      </c>
      <c r="H86" s="150" t="n">
        <v>894</v>
      </c>
      <c r="I86" s="150" t="n">
        <v>48506</v>
      </c>
      <c r="J86" s="150" t="n">
        <v>1440</v>
      </c>
      <c r="K86" s="150" t="n">
        <v>95775</v>
      </c>
      <c r="L86" s="116" t="s">
        <v>1353</v>
      </c>
      <c r="M86" s="153" t="n">
        <v>23.7</v>
      </c>
      <c r="N86" s="153" t="n">
        <v>34</v>
      </c>
      <c r="O86" s="153" t="n">
        <v>38.3</v>
      </c>
      <c r="P86" s="153" t="n">
        <v>33.6</v>
      </c>
    </row>
    <row r="87">
      <c r="B87" s="143" t="s">
        <v>1458</v>
      </c>
      <c r="C87" s="143" t="s">
        <v>1459</v>
      </c>
      <c r="D87" s="150" t="n">
        <v>10065</v>
      </c>
      <c r="E87" s="150" t="n">
        <v>427986</v>
      </c>
      <c r="F87" s="150" t="n">
        <v>2760</v>
      </c>
      <c r="G87" s="150" t="n">
        <v>179115</v>
      </c>
      <c r="H87" s="150" t="n">
        <v>1951</v>
      </c>
      <c r="I87" s="150" t="n">
        <v>109633</v>
      </c>
      <c r="J87" s="150" t="n">
        <v>758</v>
      </c>
      <c r="K87" s="150" t="n">
        <v>67217</v>
      </c>
      <c r="L87" s="116" t="s">
        <v>1353</v>
      </c>
      <c r="M87" s="153" t="n">
        <v>27.4</v>
      </c>
      <c r="N87" s="153" t="n">
        <v>41.9</v>
      </c>
      <c r="O87" s="153" t="n">
        <v>72</v>
      </c>
      <c r="P87" s="153" t="n">
        <v>62</v>
      </c>
    </row>
    <row r="88">
      <c r="B88" s="143" t="s">
        <v>1458</v>
      </c>
      <c r="C88" s="143" t="s">
        <v>1460</v>
      </c>
      <c r="D88" s="150" t="n">
        <v>10065</v>
      </c>
      <c r="E88" s="150" t="n">
        <v>427986</v>
      </c>
      <c r="F88" s="150" t="n">
        <v>2763</v>
      </c>
      <c r="G88" s="150" t="n">
        <v>180011</v>
      </c>
      <c r="H88" s="150" t="n">
        <v>2097</v>
      </c>
      <c r="I88" s="150" t="n">
        <v>106340</v>
      </c>
      <c r="J88" s="150" t="n">
        <v>657</v>
      </c>
      <c r="K88" s="150" t="n">
        <v>72799</v>
      </c>
      <c r="L88" s="116" t="s">
        <v>1353</v>
      </c>
      <c r="M88" s="153" t="n">
        <v>27.5</v>
      </c>
      <c r="N88" s="153" t="n">
        <v>42.1</v>
      </c>
      <c r="O88" s="153" t="n">
        <v>76.1</v>
      </c>
      <c r="P88" s="153" t="n">
        <v>59.4</v>
      </c>
    </row>
    <row r="89">
      <c r="B89" s="143" t="s">
        <v>1461</v>
      </c>
      <c r="C89" s="143" t="s">
        <v>1462</v>
      </c>
      <c r="D89" s="150" t="n">
        <v>10489</v>
      </c>
      <c r="E89" s="150" t="n">
        <v>430390</v>
      </c>
      <c r="F89" s="150" t="n">
        <v>1986</v>
      </c>
      <c r="G89" s="150" t="n">
        <v>165701</v>
      </c>
      <c r="H89" s="150" t="n">
        <v>952</v>
      </c>
      <c r="I89" s="150" t="n">
        <v>57062</v>
      </c>
      <c r="J89" s="150" t="n">
        <v>1013</v>
      </c>
      <c r="K89" s="150" t="n">
        <v>107462</v>
      </c>
      <c r="L89" s="116" t="s">
        <v>1416</v>
      </c>
      <c r="M89" s="153" t="n">
        <v>18.9</v>
      </c>
      <c r="N89" s="153" t="n">
        <v>38.5</v>
      </c>
      <c r="O89" s="153" t="n">
        <v>48.4</v>
      </c>
      <c r="P89" s="153" t="n">
        <v>34.7</v>
      </c>
    </row>
    <row r="90">
      <c r="B90" s="143" t="s">
        <v>1461</v>
      </c>
      <c r="C90" s="143" t="s">
        <v>1463</v>
      </c>
      <c r="D90" s="150" t="n">
        <v>10489</v>
      </c>
      <c r="E90" s="150" t="n">
        <v>430390</v>
      </c>
      <c r="F90" s="150" t="n">
        <v>1996</v>
      </c>
      <c r="G90" s="150" t="n">
        <v>166031</v>
      </c>
      <c r="H90" s="150" t="n">
        <v>1472</v>
      </c>
      <c r="I90" s="150" t="n">
        <v>92861</v>
      </c>
      <c r="J90" s="150" t="n">
        <v>510</v>
      </c>
      <c r="K90" s="150" t="n">
        <v>71927</v>
      </c>
      <c r="L90" s="116" t="s">
        <v>1416</v>
      </c>
      <c r="M90" s="153" t="n">
        <v>19</v>
      </c>
      <c r="N90" s="153" t="n">
        <v>38.6</v>
      </c>
      <c r="O90" s="153" t="n">
        <v>74.3</v>
      </c>
      <c r="P90" s="153" t="n">
        <v>56.4</v>
      </c>
    </row>
    <row r="91">
      <c r="B91" s="143" t="s">
        <v>1464</v>
      </c>
      <c r="C91" s="143" t="s">
        <v>1465</v>
      </c>
      <c r="D91" s="150" t="n">
        <v>10845</v>
      </c>
      <c r="E91" s="150" t="n">
        <v>433195</v>
      </c>
      <c r="F91" s="150" t="n">
        <v>2801</v>
      </c>
      <c r="G91" s="150" t="n">
        <v>247067</v>
      </c>
      <c r="H91" s="150" t="n">
        <v>649</v>
      </c>
      <c r="I91" s="150" t="n">
        <v>104046</v>
      </c>
      <c r="J91" s="150" t="n">
        <v>2143</v>
      </c>
      <c r="K91" s="150" t="n">
        <v>141190</v>
      </c>
      <c r="L91" s="116" t="s">
        <v>1416</v>
      </c>
      <c r="M91" s="153" t="n">
        <v>25.8</v>
      </c>
      <c r="N91" s="153" t="n">
        <v>57</v>
      </c>
      <c r="O91" s="153" t="n">
        <v>23.2</v>
      </c>
      <c r="P91" s="153" t="n">
        <v>42.4</v>
      </c>
    </row>
    <row r="92">
      <c r="B92" s="143" t="s">
        <v>1464</v>
      </c>
      <c r="C92" s="143" t="s">
        <v>1466</v>
      </c>
      <c r="D92" s="150" t="n">
        <v>10845</v>
      </c>
      <c r="E92" s="150" t="n">
        <v>433195</v>
      </c>
      <c r="F92" s="150" t="n">
        <v>2787</v>
      </c>
      <c r="G92" s="150" t="n">
        <v>245752</v>
      </c>
      <c r="H92" s="150" t="n">
        <v>1532</v>
      </c>
      <c r="I92" s="150" t="n">
        <v>115323</v>
      </c>
      <c r="J92" s="150" t="n">
        <v>1204</v>
      </c>
      <c r="K92" s="150" t="n">
        <v>126734</v>
      </c>
      <c r="L92" s="116" t="s">
        <v>1416</v>
      </c>
      <c r="M92" s="153" t="n">
        <v>25.7</v>
      </c>
      <c r="N92" s="153" t="n">
        <v>56.7</v>
      </c>
      <c r="O92" s="153" t="n">
        <v>56</v>
      </c>
      <c r="P92" s="153" t="n">
        <v>47.6</v>
      </c>
    </row>
    <row r="93">
      <c r="B93" s="143" t="s">
        <v>1464</v>
      </c>
      <c r="C93" s="143" t="s">
        <v>1467</v>
      </c>
      <c r="D93" s="150" t="n">
        <v>10845</v>
      </c>
      <c r="E93" s="150" t="n">
        <v>433195</v>
      </c>
      <c r="F93" s="150" t="n">
        <v>2782</v>
      </c>
      <c r="G93" s="150" t="n">
        <v>245290</v>
      </c>
      <c r="H93" s="150" t="n">
        <v>1478</v>
      </c>
      <c r="I93" s="150" t="n">
        <v>76470</v>
      </c>
      <c r="J93" s="150" t="n">
        <v>1230</v>
      </c>
      <c r="K93" s="150" t="n">
        <v>164599</v>
      </c>
      <c r="L93" s="116" t="s">
        <v>1416</v>
      </c>
      <c r="M93" s="153" t="n">
        <v>25.7</v>
      </c>
      <c r="N93" s="153" t="n">
        <v>56.6</v>
      </c>
      <c r="O93" s="153" t="n">
        <v>54.6</v>
      </c>
      <c r="P93" s="153" t="n">
        <v>31.7</v>
      </c>
    </row>
    <row r="94">
      <c r="B94" s="143" t="s">
        <v>1464</v>
      </c>
      <c r="C94" s="143" t="s">
        <v>1468</v>
      </c>
      <c r="D94" s="150" t="n">
        <v>10845</v>
      </c>
      <c r="E94" s="150" t="n">
        <v>433195</v>
      </c>
      <c r="F94" s="150" t="n">
        <v>2787</v>
      </c>
      <c r="G94" s="150" t="n">
        <v>246174</v>
      </c>
      <c r="H94" s="150" t="n">
        <v>2130</v>
      </c>
      <c r="I94" s="150" t="n">
        <v>129537</v>
      </c>
      <c r="J94" s="150" t="n">
        <v>626</v>
      </c>
      <c r="K94" s="150" t="n">
        <v>113695</v>
      </c>
      <c r="L94" s="116" t="s">
        <v>1416</v>
      </c>
      <c r="M94" s="153" t="n">
        <v>25.7</v>
      </c>
      <c r="N94" s="153" t="n">
        <v>56.8</v>
      </c>
      <c r="O94" s="153" t="n">
        <v>77.3</v>
      </c>
      <c r="P94" s="153" t="n">
        <v>53.3</v>
      </c>
    </row>
    <row r="95">
      <c r="B95" s="143" t="s">
        <v>1464</v>
      </c>
      <c r="C95" s="143" t="s">
        <v>1469</v>
      </c>
      <c r="D95" s="150" t="n">
        <v>10845</v>
      </c>
      <c r="E95" s="150" t="n">
        <v>433195</v>
      </c>
      <c r="F95" s="150" t="n">
        <v>2786</v>
      </c>
      <c r="G95" s="150" t="n">
        <v>246636</v>
      </c>
      <c r="H95" s="150" t="n">
        <v>1359</v>
      </c>
      <c r="I95" s="150" t="n">
        <v>138569</v>
      </c>
      <c r="J95" s="150" t="n">
        <v>1373</v>
      </c>
      <c r="K95" s="150" t="n">
        <v>105061</v>
      </c>
      <c r="L95" s="116" t="s">
        <v>1416</v>
      </c>
      <c r="M95" s="153" t="n">
        <v>25.7</v>
      </c>
      <c r="N95" s="153" t="n">
        <v>56.9</v>
      </c>
      <c r="O95" s="153" t="n">
        <v>49.7</v>
      </c>
      <c r="P95" s="153" t="n">
        <v>56.9</v>
      </c>
    </row>
    <row r="96">
      <c r="B96" s="143" t="s">
        <v>1470</v>
      </c>
      <c r="C96" s="143" t="s">
        <v>1471</v>
      </c>
      <c r="D96" s="150" t="n">
        <v>10959</v>
      </c>
      <c r="E96" s="150" t="n">
        <v>434031</v>
      </c>
      <c r="F96" s="150" t="n">
        <v>2223</v>
      </c>
      <c r="G96" s="150" t="n">
        <v>187294</v>
      </c>
      <c r="H96" s="150" t="n">
        <v>1210</v>
      </c>
      <c r="I96" s="150" t="n">
        <v>80361</v>
      </c>
      <c r="J96" s="150" t="n">
        <v>1004</v>
      </c>
      <c r="K96" s="150" t="n">
        <v>106212</v>
      </c>
      <c r="L96" s="116" t="s">
        <v>1416</v>
      </c>
      <c r="M96" s="153" t="n">
        <v>20.3</v>
      </c>
      <c r="N96" s="153" t="n">
        <v>43.2</v>
      </c>
      <c r="O96" s="153" t="n">
        <v>54.7</v>
      </c>
      <c r="P96" s="153" t="n">
        <v>43.1</v>
      </c>
    </row>
    <row r="97">
      <c r="B97" s="143" t="s">
        <v>1470</v>
      </c>
      <c r="C97" s="143" t="s">
        <v>1472</v>
      </c>
      <c r="D97" s="150" t="n">
        <v>10959</v>
      </c>
      <c r="E97" s="150" t="n">
        <v>434031</v>
      </c>
      <c r="F97" s="150" t="n">
        <v>2221</v>
      </c>
      <c r="G97" s="150" t="n">
        <v>186601</v>
      </c>
      <c r="H97" s="150" t="n">
        <v>1040</v>
      </c>
      <c r="I97" s="150" t="n">
        <v>67581</v>
      </c>
      <c r="J97" s="150" t="n">
        <v>1162</v>
      </c>
      <c r="K97" s="150" t="n">
        <v>117699</v>
      </c>
      <c r="L97" s="116" t="s">
        <v>1416</v>
      </c>
      <c r="M97" s="153" t="n">
        <v>20.3</v>
      </c>
      <c r="N97" s="153" t="n">
        <v>43</v>
      </c>
      <c r="O97" s="153" t="n">
        <v>47.2</v>
      </c>
      <c r="P97" s="153" t="n">
        <v>36.5</v>
      </c>
    </row>
    <row r="98">
      <c r="B98" s="143" t="s">
        <v>1473</v>
      </c>
      <c r="C98" s="143" t="s">
        <v>1474</v>
      </c>
      <c r="D98" s="150" t="n">
        <v>11100</v>
      </c>
      <c r="E98" s="150" t="n">
        <v>434162</v>
      </c>
      <c r="F98" s="150" t="n">
        <v>2443</v>
      </c>
      <c r="G98" s="150" t="n">
        <v>211130</v>
      </c>
      <c r="H98" s="150" t="n">
        <v>1175</v>
      </c>
      <c r="I98" s="150" t="n">
        <v>112520</v>
      </c>
      <c r="J98" s="150" t="n">
        <v>1251</v>
      </c>
      <c r="K98" s="150" t="n">
        <v>97372</v>
      </c>
      <c r="L98" s="147" t="s">
        <v>1416</v>
      </c>
      <c r="M98" s="153" t="n">
        <v>22</v>
      </c>
      <c r="N98" s="153" t="n">
        <v>48.6</v>
      </c>
      <c r="O98" s="153" t="n">
        <v>48.4</v>
      </c>
      <c r="P98" s="153" t="n">
        <v>53.6</v>
      </c>
    </row>
    <row r="99">
      <c r="B99" s="143" t="s">
        <v>1473</v>
      </c>
      <c r="C99" s="143" t="s">
        <v>1475</v>
      </c>
      <c r="D99" s="150" t="n">
        <v>11100</v>
      </c>
      <c r="E99" s="150" t="n">
        <v>434162</v>
      </c>
      <c r="F99" s="150" t="n">
        <v>2440</v>
      </c>
      <c r="G99" s="150" t="n">
        <v>210474</v>
      </c>
      <c r="H99" s="150" t="n">
        <v>1207</v>
      </c>
      <c r="I99" s="150" t="n">
        <v>78468</v>
      </c>
      <c r="J99" s="150" t="n">
        <v>1195</v>
      </c>
      <c r="K99" s="150" t="n">
        <v>129827</v>
      </c>
      <c r="L99" s="147" t="s">
        <v>1416</v>
      </c>
      <c r="M99" s="153" t="n">
        <v>22</v>
      </c>
      <c r="N99" s="153" t="n">
        <v>48.5</v>
      </c>
      <c r="O99" s="153" t="n">
        <v>50.2</v>
      </c>
      <c r="P99" s="153" t="n">
        <v>37.7</v>
      </c>
    </row>
    <row r="100">
      <c r="B100" s="143" t="s">
        <v>1473</v>
      </c>
      <c r="C100" s="143" t="s">
        <v>1476</v>
      </c>
      <c r="D100" s="150" t="n">
        <v>11100</v>
      </c>
      <c r="E100" s="150" t="n">
        <v>434162</v>
      </c>
      <c r="F100" s="150" t="n">
        <v>2429</v>
      </c>
      <c r="G100" s="150" t="n">
        <v>209258</v>
      </c>
      <c r="H100" s="150" t="n">
        <v>1315</v>
      </c>
      <c r="I100" s="150" t="n">
        <v>116166</v>
      </c>
      <c r="J100" s="150" t="n">
        <v>1064</v>
      </c>
      <c r="K100" s="150" t="n">
        <v>89348</v>
      </c>
      <c r="L100" s="147" t="s">
        <v>1416</v>
      </c>
      <c r="M100" s="153" t="n">
        <v>21.9</v>
      </c>
      <c r="N100" s="153" t="n">
        <v>48.2</v>
      </c>
      <c r="O100" s="153" t="n">
        <v>55.3</v>
      </c>
      <c r="P100" s="153" t="n">
        <v>56.5</v>
      </c>
    </row>
    <row r="101">
      <c r="B101" s="143" t="s">
        <v>1477</v>
      </c>
      <c r="C101" s="143" t="s">
        <v>1478</v>
      </c>
      <c r="D101" s="150" t="n">
        <v>11182</v>
      </c>
      <c r="E101" s="150" t="n">
        <v>435285</v>
      </c>
      <c r="F101" s="150" t="n">
        <v>2710</v>
      </c>
      <c r="G101" s="150" t="n">
        <v>257133</v>
      </c>
      <c r="H101" s="150" t="n">
        <v>1485</v>
      </c>
      <c r="I101" s="150" t="n">
        <v>97617</v>
      </c>
      <c r="J101" s="150" t="n">
        <v>1206</v>
      </c>
      <c r="K101" s="150" t="n">
        <v>158044</v>
      </c>
      <c r="L101" s="147" t="s">
        <v>1416</v>
      </c>
      <c r="M101" s="153" t="n">
        <v>24.2</v>
      </c>
      <c r="N101" s="153" t="n">
        <v>59.1</v>
      </c>
      <c r="O101" s="153" t="n">
        <v>55.2</v>
      </c>
      <c r="P101" s="153" t="n">
        <v>38.2</v>
      </c>
    </row>
    <row r="102">
      <c r="B102" s="143" t="s">
        <v>1477</v>
      </c>
      <c r="C102" s="143" t="s">
        <v>1479</v>
      </c>
      <c r="D102" s="150" t="n">
        <v>11182</v>
      </c>
      <c r="E102" s="150" t="n">
        <v>435285</v>
      </c>
      <c r="F102" s="150" t="n">
        <v>2708</v>
      </c>
      <c r="G102" s="150" t="n">
        <v>257059</v>
      </c>
      <c r="H102" s="150" t="n">
        <v>1449</v>
      </c>
      <c r="I102" s="150" t="n">
        <v>95107</v>
      </c>
      <c r="J102" s="150" t="n">
        <v>1233</v>
      </c>
      <c r="K102" s="150" t="n">
        <v>160335</v>
      </c>
      <c r="L102" s="147" t="s">
        <v>1416</v>
      </c>
      <c r="M102" s="153" t="n">
        <v>24.2</v>
      </c>
      <c r="N102" s="153" t="n">
        <v>59.1</v>
      </c>
      <c r="O102" s="153" t="n">
        <v>54</v>
      </c>
      <c r="P102" s="153" t="n">
        <v>37.2</v>
      </c>
    </row>
    <row r="103">
      <c r="B103" s="143" t="s">
        <v>1477</v>
      </c>
      <c r="C103" s="143" t="s">
        <v>1480</v>
      </c>
      <c r="D103" s="150" t="n">
        <v>11182</v>
      </c>
      <c r="E103" s="150" t="n">
        <v>435285</v>
      </c>
      <c r="F103" s="150" t="n">
        <v>2710</v>
      </c>
      <c r="G103" s="150" t="n">
        <v>256371</v>
      </c>
      <c r="H103" s="150" t="n">
        <v>1969</v>
      </c>
      <c r="I103" s="150" t="n">
        <v>147151</v>
      </c>
      <c r="J103" s="150" t="n">
        <v>714</v>
      </c>
      <c r="K103" s="150" t="n">
        <v>106373</v>
      </c>
      <c r="L103" s="147" t="s">
        <v>1416</v>
      </c>
      <c r="M103" s="153" t="n">
        <v>24.2</v>
      </c>
      <c r="N103" s="153" t="n">
        <v>58.9</v>
      </c>
      <c r="O103" s="153" t="n">
        <v>73.4</v>
      </c>
      <c r="P103" s="153" t="n">
        <v>58</v>
      </c>
    </row>
    <row r="104">
      <c r="B104" s="143" t="s">
        <v>1477</v>
      </c>
      <c r="C104" s="143" t="s">
        <v>1481</v>
      </c>
      <c r="D104" s="150" t="n">
        <v>11182</v>
      </c>
      <c r="E104" s="150" t="n">
        <v>435285</v>
      </c>
      <c r="F104" s="150" t="n">
        <v>2706</v>
      </c>
      <c r="G104" s="150" t="n">
        <v>256914</v>
      </c>
      <c r="H104" s="150" t="n">
        <v>1884</v>
      </c>
      <c r="I104" s="150" t="n">
        <v>112380</v>
      </c>
      <c r="J104" s="150" t="n">
        <v>804</v>
      </c>
      <c r="K104" s="150" t="n">
        <v>142857</v>
      </c>
      <c r="L104" s="147" t="s">
        <v>1416</v>
      </c>
      <c r="M104" s="153" t="n">
        <v>24.2</v>
      </c>
      <c r="N104" s="153" t="n">
        <v>59</v>
      </c>
      <c r="O104" s="153" t="n">
        <v>70.1</v>
      </c>
      <c r="P104" s="153" t="n">
        <v>44</v>
      </c>
    </row>
    <row r="105">
      <c r="B105" s="143" t="s">
        <v>1477</v>
      </c>
      <c r="C105" s="143" t="s">
        <v>1482</v>
      </c>
      <c r="D105" s="150" t="n">
        <v>11182</v>
      </c>
      <c r="E105" s="150" t="n">
        <v>435285</v>
      </c>
      <c r="F105" s="150" t="n">
        <v>2706</v>
      </c>
      <c r="G105" s="150" t="n">
        <v>255927</v>
      </c>
      <c r="H105" s="150" t="n">
        <v>1607</v>
      </c>
      <c r="I105" s="150" t="n">
        <v>144682</v>
      </c>
      <c r="J105" s="150" t="n">
        <v>1068</v>
      </c>
      <c r="K105" s="150" t="n">
        <v>107791</v>
      </c>
      <c r="L105" s="147" t="s">
        <v>1416</v>
      </c>
      <c r="M105" s="153" t="n">
        <v>24.2</v>
      </c>
      <c r="N105" s="153" t="n">
        <v>58.8</v>
      </c>
      <c r="O105" s="153" t="n">
        <v>60.1</v>
      </c>
      <c r="P105" s="153" t="n">
        <v>57.3</v>
      </c>
    </row>
    <row r="106">
      <c r="B106" s="143" t="s">
        <v>1483</v>
      </c>
      <c r="C106" s="143" t="s">
        <v>1484</v>
      </c>
      <c r="D106" s="150" t="n">
        <v>11401</v>
      </c>
      <c r="E106" s="150" t="n">
        <v>436568</v>
      </c>
      <c r="F106" s="150" t="n">
        <v>2787</v>
      </c>
      <c r="G106" s="150" t="n">
        <v>229746</v>
      </c>
      <c r="H106" s="150" t="n">
        <v>1290</v>
      </c>
      <c r="I106" s="150" t="n">
        <v>67699</v>
      </c>
      <c r="J106" s="150" t="n">
        <v>1450</v>
      </c>
      <c r="K106" s="150" t="n">
        <v>158747</v>
      </c>
      <c r="L106" s="147" t="s">
        <v>1416</v>
      </c>
      <c r="M106" s="153" t="n">
        <v>24.4</v>
      </c>
      <c r="N106" s="153" t="n">
        <v>52.6</v>
      </c>
      <c r="O106" s="153" t="n">
        <v>47.1</v>
      </c>
      <c r="P106" s="153" t="n">
        <v>29.9</v>
      </c>
    </row>
    <row r="107">
      <c r="B107" s="143" t="s">
        <v>1483</v>
      </c>
      <c r="C107" s="143" t="s">
        <v>1485</v>
      </c>
      <c r="D107" s="150" t="n">
        <v>11401</v>
      </c>
      <c r="E107" s="150" t="n">
        <v>436568</v>
      </c>
      <c r="F107" s="150" t="n">
        <v>2824</v>
      </c>
      <c r="G107" s="150" t="n">
        <v>232578</v>
      </c>
      <c r="H107" s="150" t="n">
        <v>1999</v>
      </c>
      <c r="I107" s="150" t="n">
        <v>147448</v>
      </c>
      <c r="J107" s="150" t="n">
        <v>811</v>
      </c>
      <c r="K107" s="150" t="n">
        <v>82768</v>
      </c>
      <c r="L107" s="147" t="s">
        <v>1416</v>
      </c>
      <c r="M107" s="153" t="n">
        <v>24.8</v>
      </c>
      <c r="N107" s="153" t="n">
        <v>53.3</v>
      </c>
      <c r="O107" s="153" t="n">
        <v>71.1</v>
      </c>
      <c r="P107" s="153" t="n">
        <v>64</v>
      </c>
    </row>
    <row r="108">
      <c r="B108" s="143" t="s">
        <v>1486</v>
      </c>
      <c r="C108" s="143" t="s">
        <v>1487</v>
      </c>
      <c r="D108" s="150" t="n">
        <v>11437</v>
      </c>
      <c r="E108" s="150" t="n">
        <v>437516</v>
      </c>
      <c r="F108" s="150" t="n">
        <v>2733</v>
      </c>
      <c r="G108" s="150" t="n">
        <v>284788</v>
      </c>
      <c r="H108" s="150" t="n">
        <v>1524</v>
      </c>
      <c r="I108" s="150" t="n">
        <v>163618</v>
      </c>
      <c r="J108" s="150" t="n">
        <v>1182</v>
      </c>
      <c r="K108" s="150" t="n">
        <v>118442</v>
      </c>
      <c r="L108" s="147" t="s">
        <v>1416</v>
      </c>
      <c r="M108" s="153" t="n">
        <v>23.9</v>
      </c>
      <c r="N108" s="153" t="n">
        <v>65.1</v>
      </c>
      <c r="O108" s="153" t="n">
        <v>56.3</v>
      </c>
      <c r="P108" s="153" t="n">
        <v>58</v>
      </c>
    </row>
    <row r="109">
      <c r="B109" s="143" t="s">
        <v>1486</v>
      </c>
      <c r="C109" s="143" t="s">
        <v>1488</v>
      </c>
      <c r="D109" s="150" t="n">
        <v>11437</v>
      </c>
      <c r="E109" s="150" t="n">
        <v>437516</v>
      </c>
      <c r="F109" s="150" t="n">
        <v>2726</v>
      </c>
      <c r="G109" s="150" t="n">
        <v>280922</v>
      </c>
      <c r="H109" s="150" t="n">
        <v>865</v>
      </c>
      <c r="I109" s="150" t="n">
        <v>90384</v>
      </c>
      <c r="J109" s="150" t="n">
        <v>1815</v>
      </c>
      <c r="K109" s="150" t="n">
        <v>183215</v>
      </c>
      <c r="L109" s="147" t="s">
        <v>1416</v>
      </c>
      <c r="M109" s="153" t="n">
        <v>23.8</v>
      </c>
      <c r="N109" s="153" t="n">
        <v>64.2</v>
      </c>
      <c r="O109" s="153" t="n">
        <v>32.3</v>
      </c>
      <c r="P109" s="153" t="n">
        <v>33</v>
      </c>
    </row>
    <row r="110" ht="13.5" customHeight="1">
      <c r="B110" s="143" t="s">
        <v>1486</v>
      </c>
      <c r="C110" s="143" t="s">
        <v>1480</v>
      </c>
      <c r="D110" s="150" t="n">
        <v>11437</v>
      </c>
      <c r="E110" s="150" t="n">
        <v>437516</v>
      </c>
      <c r="F110" s="150" t="n">
        <v>2750</v>
      </c>
      <c r="G110" s="150" t="n">
        <v>287482</v>
      </c>
      <c r="H110" s="150" t="n">
        <v>1879</v>
      </c>
      <c r="I110" s="150" t="n">
        <v>178931</v>
      </c>
      <c r="J110" s="150" t="n">
        <v>848</v>
      </c>
      <c r="K110" s="150" t="n">
        <v>107030</v>
      </c>
      <c r="L110" s="147" t="s">
        <v>1416</v>
      </c>
      <c r="M110" s="153" t="n">
        <v>24</v>
      </c>
      <c r="N110" s="153" t="n">
        <v>65.7</v>
      </c>
      <c r="O110" s="153" t="n">
        <v>68.9</v>
      </c>
      <c r="P110" s="153" t="n">
        <v>62.6</v>
      </c>
    </row>
    <row r="111">
      <c r="B111" s="143" t="s">
        <v>1489</v>
      </c>
      <c r="C111" s="143" t="s">
        <v>1490</v>
      </c>
      <c r="D111" s="150" t="n">
        <v>11559</v>
      </c>
      <c r="E111" s="150" t="n">
        <v>437700</v>
      </c>
      <c r="F111" s="150" t="n">
        <v>2453</v>
      </c>
      <c r="G111" s="150" t="n">
        <v>184200</v>
      </c>
      <c r="H111" s="150" t="n">
        <v>678</v>
      </c>
      <c r="I111" s="150" t="n">
        <v>36391</v>
      </c>
      <c r="J111" s="150" t="n">
        <v>1753</v>
      </c>
      <c r="K111" s="150" t="n">
        <v>145697</v>
      </c>
      <c r="L111" s="147" t="s">
        <v>1416</v>
      </c>
      <c r="M111" s="153" t="n">
        <v>21.2</v>
      </c>
      <c r="N111" s="153" t="n">
        <v>42.1</v>
      </c>
      <c r="O111" s="153" t="n">
        <v>27.9</v>
      </c>
      <c r="P111" s="153" t="n">
        <v>20</v>
      </c>
    </row>
    <row r="112">
      <c r="B112" s="143" t="s">
        <v>1489</v>
      </c>
      <c r="C112" s="143" t="s">
        <v>1491</v>
      </c>
      <c r="D112" s="150" t="n">
        <v>11559</v>
      </c>
      <c r="E112" s="150" t="n">
        <v>437700</v>
      </c>
      <c r="F112" s="150" t="n">
        <v>2458</v>
      </c>
      <c r="G112" s="150" t="n">
        <v>184392</v>
      </c>
      <c r="H112" s="150" t="n">
        <v>1609</v>
      </c>
      <c r="I112" s="150" t="n">
        <v>92005</v>
      </c>
      <c r="J112" s="150" t="n">
        <v>831</v>
      </c>
      <c r="K112" s="150" t="n">
        <v>91467</v>
      </c>
      <c r="L112" s="147" t="s">
        <v>1416</v>
      </c>
      <c r="M112" s="153" t="n">
        <v>21.3</v>
      </c>
      <c r="N112" s="153" t="n">
        <v>42.1</v>
      </c>
      <c r="O112" s="153" t="n">
        <v>65.9</v>
      </c>
      <c r="P112" s="153" t="n">
        <v>50.1</v>
      </c>
    </row>
    <row r="113">
      <c r="B113" s="143" t="s">
        <v>1489</v>
      </c>
      <c r="C113" s="143" t="s">
        <v>1492</v>
      </c>
      <c r="D113" s="150" t="n">
        <v>11559</v>
      </c>
      <c r="E113" s="150" t="n">
        <v>437700</v>
      </c>
      <c r="F113" s="150" t="n">
        <v>2442</v>
      </c>
      <c r="G113" s="150" t="n">
        <v>183335</v>
      </c>
      <c r="H113" s="150" t="n">
        <v>1055</v>
      </c>
      <c r="I113" s="150" t="n">
        <v>68859</v>
      </c>
      <c r="J113" s="150" t="n">
        <v>1341</v>
      </c>
      <c r="K113" s="150" t="n">
        <v>111158</v>
      </c>
      <c r="L113" s="147" t="s">
        <v>1416</v>
      </c>
      <c r="M113" s="153" t="n">
        <v>21.1</v>
      </c>
      <c r="N113" s="153" t="n">
        <v>41.9</v>
      </c>
      <c r="O113" s="153" t="n">
        <v>44</v>
      </c>
      <c r="P113" s="153" t="n">
        <v>38.3</v>
      </c>
    </row>
    <row r="114">
      <c r="B114" s="143" t="s">
        <v>1489</v>
      </c>
      <c r="C114" s="143" t="s">
        <v>1493</v>
      </c>
      <c r="D114" s="150" t="n">
        <v>11559</v>
      </c>
      <c r="E114" s="150" t="n">
        <v>437700</v>
      </c>
      <c r="F114" s="150" t="n">
        <v>2449</v>
      </c>
      <c r="G114" s="150" t="n">
        <v>184043</v>
      </c>
      <c r="H114" s="150" t="n">
        <v>1456</v>
      </c>
      <c r="I114" s="150" t="n">
        <v>72206</v>
      </c>
      <c r="J114" s="150" t="n">
        <v>961</v>
      </c>
      <c r="K114" s="150" t="n">
        <v>109726</v>
      </c>
      <c r="L114" s="147" t="s">
        <v>1416</v>
      </c>
      <c r="M114" s="153" t="n">
        <v>21.2</v>
      </c>
      <c r="N114" s="153" t="n">
        <v>42</v>
      </c>
      <c r="O114" s="153" t="n">
        <v>60.2</v>
      </c>
      <c r="P114" s="153" t="n">
        <v>39.7</v>
      </c>
    </row>
    <row r="115">
      <c r="B115" s="143" t="s">
        <v>1494</v>
      </c>
      <c r="C115" s="143" t="s">
        <v>1495</v>
      </c>
      <c r="D115" s="150" t="n">
        <v>11605</v>
      </c>
      <c r="E115" s="150" t="n">
        <v>438357</v>
      </c>
      <c r="F115" s="150" t="n">
        <v>2364</v>
      </c>
      <c r="G115" s="150" t="n">
        <v>165434</v>
      </c>
      <c r="H115" s="150" t="n">
        <v>1747</v>
      </c>
      <c r="I115" s="150" t="n">
        <v>84621</v>
      </c>
      <c r="J115" s="150" t="n">
        <v>583</v>
      </c>
      <c r="K115" s="150" t="n">
        <v>77180</v>
      </c>
      <c r="L115" s="147" t="s">
        <v>1416</v>
      </c>
      <c r="M115" s="153" t="n">
        <v>20.4</v>
      </c>
      <c r="N115" s="153" t="n">
        <v>37.7</v>
      </c>
      <c r="O115" s="153" t="n">
        <v>75</v>
      </c>
      <c r="P115" s="153" t="n">
        <v>52.3</v>
      </c>
    </row>
    <row r="116">
      <c r="B116" s="143" t="s">
        <v>1494</v>
      </c>
      <c r="C116" s="143" t="s">
        <v>1496</v>
      </c>
      <c r="D116" s="150" t="n">
        <v>11605</v>
      </c>
      <c r="E116" s="150" t="n">
        <v>438357</v>
      </c>
      <c r="F116" s="150" t="n">
        <v>2375</v>
      </c>
      <c r="G116" s="150" t="n">
        <v>166628</v>
      </c>
      <c r="H116" s="150" t="n">
        <v>1704</v>
      </c>
      <c r="I116" s="150" t="n">
        <v>87089</v>
      </c>
      <c r="J116" s="150" t="n">
        <v>654</v>
      </c>
      <c r="K116" s="150" t="n">
        <v>77801</v>
      </c>
      <c r="L116" s="147" t="s">
        <v>1416</v>
      </c>
      <c r="M116" s="153" t="n">
        <v>20.5</v>
      </c>
      <c r="N116" s="153" t="n">
        <v>38</v>
      </c>
      <c r="O116" s="153" t="n">
        <v>72.3</v>
      </c>
      <c r="P116" s="153" t="n">
        <v>52.8</v>
      </c>
    </row>
    <row r="117">
      <c r="B117" s="143" t="s">
        <v>1494</v>
      </c>
      <c r="C117" s="143" t="s">
        <v>1497</v>
      </c>
      <c r="D117" s="150" t="n">
        <v>11605</v>
      </c>
      <c r="E117" s="150" t="n">
        <v>438357</v>
      </c>
      <c r="F117" s="150" t="n">
        <v>2363</v>
      </c>
      <c r="G117" s="150" t="n">
        <v>165242</v>
      </c>
      <c r="H117" s="150" t="n">
        <v>1760</v>
      </c>
      <c r="I117" s="150" t="n">
        <v>117514</v>
      </c>
      <c r="J117" s="150" t="n">
        <v>563</v>
      </c>
      <c r="K117" s="150" t="n">
        <v>43680</v>
      </c>
      <c r="L117" s="147" t="s">
        <v>1416</v>
      </c>
      <c r="M117" s="153" t="n">
        <v>20.4</v>
      </c>
      <c r="N117" s="153" t="n">
        <v>37.7</v>
      </c>
      <c r="O117" s="153" t="n">
        <v>75.8</v>
      </c>
      <c r="P117" s="153" t="n">
        <v>72.9</v>
      </c>
    </row>
    <row r="118">
      <c r="B118" s="143" t="s">
        <v>1498</v>
      </c>
      <c r="C118" s="143" t="s">
        <v>1499</v>
      </c>
      <c r="D118" s="150" t="n">
        <v>11839</v>
      </c>
      <c r="E118" s="150" t="n">
        <v>439435</v>
      </c>
      <c r="F118" s="150" t="n">
        <v>2532</v>
      </c>
      <c r="G118" s="150" t="n">
        <v>218758</v>
      </c>
      <c r="H118" s="150" t="n">
        <v>1223</v>
      </c>
      <c r="I118" s="150" t="n">
        <v>77254</v>
      </c>
      <c r="J118" s="150" t="n">
        <v>1288</v>
      </c>
      <c r="K118" s="150" t="n">
        <v>140191</v>
      </c>
      <c r="L118" s="147" t="s">
        <v>1416</v>
      </c>
      <c r="M118" s="153" t="n">
        <v>21.4</v>
      </c>
      <c r="N118" s="153" t="n">
        <v>49.8</v>
      </c>
      <c r="O118" s="153" t="n">
        <v>48.7</v>
      </c>
      <c r="P118" s="153" t="n">
        <v>35.5</v>
      </c>
    </row>
    <row r="119">
      <c r="B119" s="143" t="s">
        <v>1498</v>
      </c>
      <c r="C119" s="143" t="s">
        <v>1500</v>
      </c>
      <c r="D119" s="150" t="n">
        <v>11839</v>
      </c>
      <c r="E119" s="150" t="n">
        <v>439435</v>
      </c>
      <c r="F119" s="150" t="n">
        <v>2531</v>
      </c>
      <c r="G119" s="150" t="n">
        <v>218292</v>
      </c>
      <c r="H119" s="150" t="n">
        <v>1855</v>
      </c>
      <c r="I119" s="150" t="n">
        <v>126573</v>
      </c>
      <c r="J119" s="150" t="n">
        <v>654</v>
      </c>
      <c r="K119" s="150" t="n">
        <v>90281</v>
      </c>
      <c r="L119" s="147" t="s">
        <v>1416</v>
      </c>
      <c r="M119" s="153" t="n">
        <v>21.4</v>
      </c>
      <c r="N119" s="153" t="n">
        <v>49.7</v>
      </c>
      <c r="O119" s="153" t="n">
        <v>73.9</v>
      </c>
      <c r="P119" s="153" t="n">
        <v>58.4</v>
      </c>
    </row>
    <row r="120">
      <c r="B120" s="143" t="s">
        <v>1498</v>
      </c>
      <c r="C120" s="143" t="s">
        <v>1501</v>
      </c>
      <c r="D120" s="150" t="n">
        <v>11839</v>
      </c>
      <c r="E120" s="150" t="n">
        <v>439435</v>
      </c>
      <c r="F120" s="150" t="n">
        <v>2538</v>
      </c>
      <c r="G120" s="150" t="n">
        <v>218432</v>
      </c>
      <c r="H120" s="150" t="n">
        <v>1715</v>
      </c>
      <c r="I120" s="150" t="n">
        <v>120136</v>
      </c>
      <c r="J120" s="150" t="n">
        <v>788</v>
      </c>
      <c r="K120" s="150" t="n">
        <v>96792</v>
      </c>
      <c r="L120" s="147" t="s">
        <v>1416</v>
      </c>
      <c r="M120" s="153" t="n">
        <v>21.4</v>
      </c>
      <c r="N120" s="153" t="n">
        <v>49.7</v>
      </c>
      <c r="O120" s="153" t="n">
        <v>68.5</v>
      </c>
      <c r="P120" s="153" t="n">
        <v>55.4</v>
      </c>
    </row>
    <row r="121">
      <c r="B121" s="143" t="s">
        <v>1498</v>
      </c>
      <c r="C121" s="143" t="s">
        <v>1502</v>
      </c>
      <c r="D121" s="150" t="n">
        <v>11839</v>
      </c>
      <c r="E121" s="150" t="n">
        <v>439435</v>
      </c>
      <c r="F121" s="150" t="n">
        <v>2501</v>
      </c>
      <c r="G121" s="150" t="n">
        <v>215027</v>
      </c>
      <c r="H121" s="150" t="n">
        <v>1438</v>
      </c>
      <c r="I121" s="150" t="n">
        <v>105469</v>
      </c>
      <c r="J121" s="150" t="n">
        <v>986</v>
      </c>
      <c r="K121" s="150" t="n">
        <v>103364</v>
      </c>
      <c r="L121" s="147" t="s">
        <v>1416</v>
      </c>
      <c r="M121" s="153" t="n">
        <v>21.1</v>
      </c>
      <c r="N121" s="153" t="n">
        <v>48.9</v>
      </c>
      <c r="O121" s="153" t="n">
        <v>59.3</v>
      </c>
      <c r="P121" s="153" t="n">
        <v>50.5</v>
      </c>
    </row>
    <row r="122">
      <c r="B122" s="143" t="s">
        <v>1503</v>
      </c>
      <c r="C122" s="143" t="s">
        <v>1504</v>
      </c>
      <c r="D122" s="150" t="n">
        <v>12238</v>
      </c>
      <c r="E122" s="150" t="n">
        <v>441619</v>
      </c>
      <c r="F122" s="150" t="n">
        <v>2555</v>
      </c>
      <c r="G122" s="150" t="n">
        <v>179902</v>
      </c>
      <c r="H122" s="150" t="n">
        <v>2133</v>
      </c>
      <c r="I122" s="150" t="n">
        <v>136340</v>
      </c>
      <c r="J122" s="150" t="n">
        <v>391</v>
      </c>
      <c r="K122" s="150" t="n">
        <v>40720</v>
      </c>
      <c r="L122" s="147" t="s">
        <v>1416</v>
      </c>
      <c r="M122" s="153" t="n">
        <v>20.9</v>
      </c>
      <c r="N122" s="153" t="n">
        <v>40.7</v>
      </c>
      <c r="O122" s="153" t="n">
        <v>84.5</v>
      </c>
      <c r="P122" s="153" t="n">
        <v>77</v>
      </c>
    </row>
    <row r="123">
      <c r="B123" s="143" t="s">
        <v>1503</v>
      </c>
      <c r="C123" s="143" t="s">
        <v>1505</v>
      </c>
      <c r="D123" s="150" t="n">
        <v>12238</v>
      </c>
      <c r="E123" s="150" t="n">
        <v>441619</v>
      </c>
      <c r="F123" s="150" t="n">
        <v>2555</v>
      </c>
      <c r="G123" s="150" t="n">
        <v>180669</v>
      </c>
      <c r="H123" s="150" t="n">
        <v>1847</v>
      </c>
      <c r="I123" s="150" t="n">
        <v>93550</v>
      </c>
      <c r="J123" s="150" t="n">
        <v>691</v>
      </c>
      <c r="K123" s="150" t="n">
        <v>85927</v>
      </c>
      <c r="L123" s="147" t="s">
        <v>1416</v>
      </c>
      <c r="M123" s="153" t="n">
        <v>20.9</v>
      </c>
      <c r="N123" s="153" t="n">
        <v>40.9</v>
      </c>
      <c r="O123" s="153" t="n">
        <v>72.8</v>
      </c>
      <c r="P123" s="153" t="n">
        <v>52.1</v>
      </c>
    </row>
    <row r="124">
      <c r="B124" s="143" t="s">
        <v>1503</v>
      </c>
      <c r="C124" s="143" t="s">
        <v>1480</v>
      </c>
      <c r="D124" s="150" t="n">
        <v>12238</v>
      </c>
      <c r="E124" s="150" t="n">
        <v>441619</v>
      </c>
      <c r="F124" s="150" t="n">
        <v>2557</v>
      </c>
      <c r="G124" s="150" t="n">
        <v>180673</v>
      </c>
      <c r="H124" s="150" t="n">
        <v>1660</v>
      </c>
      <c r="I124" s="150" t="n">
        <v>105834</v>
      </c>
      <c r="J124" s="150" t="n">
        <v>868</v>
      </c>
      <c r="K124" s="150" t="n">
        <v>73195</v>
      </c>
      <c r="L124" s="147" t="s">
        <v>1416</v>
      </c>
      <c r="M124" s="153" t="n">
        <v>20.9</v>
      </c>
      <c r="N124" s="153" t="n">
        <v>40.9</v>
      </c>
      <c r="O124" s="153" t="n">
        <v>65.7</v>
      </c>
      <c r="P124" s="153" t="n">
        <v>59.1</v>
      </c>
    </row>
    <row r="125">
      <c r="B125" s="143" t="s">
        <v>1506</v>
      </c>
      <c r="C125" s="143" t="s">
        <v>1507</v>
      </c>
      <c r="D125" s="150" t="n">
        <v>12532</v>
      </c>
      <c r="E125" s="150" t="n">
        <v>443581</v>
      </c>
      <c r="F125" s="150" t="n">
        <v>3454</v>
      </c>
      <c r="G125" s="150" t="n">
        <v>253254</v>
      </c>
      <c r="H125" s="150" t="n">
        <v>1766</v>
      </c>
      <c r="I125" s="150" t="n">
        <v>132707</v>
      </c>
      <c r="J125" s="150" t="n">
        <v>1673</v>
      </c>
      <c r="K125" s="150" t="n">
        <v>119762</v>
      </c>
      <c r="L125" s="147" t="s">
        <v>1416</v>
      </c>
      <c r="M125" s="153" t="n">
        <v>27.6</v>
      </c>
      <c r="N125" s="153" t="n">
        <v>57.1</v>
      </c>
      <c r="O125" s="153" t="n">
        <v>51.4</v>
      </c>
      <c r="P125" s="153" t="n">
        <v>52.6</v>
      </c>
    </row>
    <row r="126">
      <c r="B126" s="143" t="s">
        <v>1506</v>
      </c>
      <c r="C126" s="143" t="s">
        <v>1508</v>
      </c>
      <c r="D126" s="150" t="n">
        <v>12532</v>
      </c>
      <c r="E126" s="150" t="n">
        <v>443581</v>
      </c>
      <c r="F126" s="150" t="n">
        <v>3449</v>
      </c>
      <c r="G126" s="150" t="n">
        <v>252142</v>
      </c>
      <c r="H126" s="150" t="n">
        <v>1334</v>
      </c>
      <c r="I126" s="150" t="n">
        <v>65679</v>
      </c>
      <c r="J126" s="150" t="n">
        <v>2079</v>
      </c>
      <c r="K126" s="150" t="n">
        <v>184800</v>
      </c>
      <c r="L126" s="147" t="s">
        <v>1416</v>
      </c>
      <c r="M126" s="153" t="n">
        <v>27.5</v>
      </c>
      <c r="N126" s="153" t="n">
        <v>56.8</v>
      </c>
      <c r="O126" s="153" t="n">
        <v>39.1</v>
      </c>
      <c r="P126" s="153" t="n">
        <v>26.2</v>
      </c>
    </row>
    <row r="127">
      <c r="B127" s="143" t="s">
        <v>1509</v>
      </c>
      <c r="C127" s="143" t="s">
        <v>1510</v>
      </c>
      <c r="D127" s="150" t="n">
        <v>12567</v>
      </c>
      <c r="E127" s="150" t="n">
        <v>444215</v>
      </c>
      <c r="F127" s="150" t="n">
        <v>2519</v>
      </c>
      <c r="G127" s="150" t="n">
        <v>190782</v>
      </c>
      <c r="H127" s="150" t="n">
        <v>1095</v>
      </c>
      <c r="I127" s="150" t="n">
        <v>64638</v>
      </c>
      <c r="J127" s="150" t="n">
        <v>1389</v>
      </c>
      <c r="K127" s="150" t="n">
        <v>124876</v>
      </c>
      <c r="L127" s="147" t="s">
        <v>1416</v>
      </c>
      <c r="M127" s="153" t="n">
        <v>20</v>
      </c>
      <c r="N127" s="153" t="n">
        <v>42.9</v>
      </c>
      <c r="O127" s="153" t="n">
        <v>44.1</v>
      </c>
      <c r="P127" s="153" t="n">
        <v>34.1</v>
      </c>
    </row>
    <row r="128">
      <c r="B128" s="143" t="s">
        <v>1509</v>
      </c>
      <c r="C128" s="143" t="s">
        <v>1511</v>
      </c>
      <c r="D128" s="150" t="n">
        <v>12567</v>
      </c>
      <c r="E128" s="150" t="n">
        <v>444215</v>
      </c>
      <c r="F128" s="150" t="n">
        <v>2500</v>
      </c>
      <c r="G128" s="150" t="n">
        <v>190300</v>
      </c>
      <c r="H128" s="150" t="n">
        <v>914</v>
      </c>
      <c r="I128" s="150" t="n">
        <v>62232</v>
      </c>
      <c r="J128" s="150" t="n">
        <v>1531</v>
      </c>
      <c r="K128" s="150" t="n">
        <v>126181</v>
      </c>
      <c r="L128" s="147" t="s">
        <v>1416</v>
      </c>
      <c r="M128" s="153" t="n">
        <v>19.9</v>
      </c>
      <c r="N128" s="153" t="n">
        <v>42.8</v>
      </c>
      <c r="O128" s="153" t="n">
        <v>37.4</v>
      </c>
      <c r="P128" s="153" t="n">
        <v>33</v>
      </c>
    </row>
    <row r="129">
      <c r="B129" s="143" t="s">
        <v>1509</v>
      </c>
      <c r="C129" s="143" t="s">
        <v>1512</v>
      </c>
      <c r="D129" s="150" t="n">
        <v>12567</v>
      </c>
      <c r="E129" s="150" t="n">
        <v>444215</v>
      </c>
      <c r="F129" s="150" t="n">
        <v>2524</v>
      </c>
      <c r="G129" s="150" t="n">
        <v>190305</v>
      </c>
      <c r="H129" s="150" t="n">
        <v>711</v>
      </c>
      <c r="I129" s="150" t="n">
        <v>46815</v>
      </c>
      <c r="J129" s="150" t="n">
        <v>1794</v>
      </c>
      <c r="K129" s="150" t="n">
        <v>142058</v>
      </c>
      <c r="L129" s="147" t="s">
        <v>1416</v>
      </c>
      <c r="M129" s="153" t="n">
        <v>20.1</v>
      </c>
      <c r="N129" s="153" t="n">
        <v>42.8</v>
      </c>
      <c r="O129" s="153" t="n">
        <v>28.4</v>
      </c>
      <c r="P129" s="153" t="n">
        <v>24.8</v>
      </c>
    </row>
    <row r="130">
      <c r="B130" s="143" t="s">
        <v>1509</v>
      </c>
      <c r="C130" s="143" t="s">
        <v>1513</v>
      </c>
      <c r="D130" s="150" t="n">
        <v>12567</v>
      </c>
      <c r="E130" s="150" t="n">
        <v>444215</v>
      </c>
      <c r="F130" s="150" t="n">
        <v>2524</v>
      </c>
      <c r="G130" s="150" t="n">
        <v>190454</v>
      </c>
      <c r="H130" s="150" t="n">
        <v>1869</v>
      </c>
      <c r="I130" s="150" t="n">
        <v>120255</v>
      </c>
      <c r="J130" s="150" t="n">
        <v>637</v>
      </c>
      <c r="K130" s="150" t="n">
        <v>68769</v>
      </c>
      <c r="L130" s="147" t="s">
        <v>1416</v>
      </c>
      <c r="M130" s="153" t="n">
        <v>20.1</v>
      </c>
      <c r="N130" s="153" t="n">
        <v>42.9</v>
      </c>
      <c r="O130" s="153" t="n">
        <v>74.6</v>
      </c>
      <c r="P130" s="153" t="n">
        <v>63.6</v>
      </c>
    </row>
    <row r="131">
      <c r="B131" s="143" t="s">
        <v>1514</v>
      </c>
      <c r="C131" s="143" t="s">
        <v>1515</v>
      </c>
      <c r="D131" s="150" t="n">
        <v>12547</v>
      </c>
      <c r="E131" s="150" t="n">
        <v>445101</v>
      </c>
      <c r="F131" s="150" t="n">
        <v>2337</v>
      </c>
      <c r="G131" s="150" t="n">
        <v>192517</v>
      </c>
      <c r="H131" s="150" t="n">
        <v>1150</v>
      </c>
      <c r="I131" s="150" t="n">
        <v>62998</v>
      </c>
      <c r="J131" s="150" t="n">
        <v>1176</v>
      </c>
      <c r="K131" s="150" t="n">
        <v>128626</v>
      </c>
      <c r="L131" s="147" t="s">
        <v>1416</v>
      </c>
      <c r="M131" s="153" t="n">
        <v>18.6</v>
      </c>
      <c r="N131" s="153" t="n">
        <v>43.3</v>
      </c>
      <c r="O131" s="153" t="n">
        <v>49.4</v>
      </c>
      <c r="P131" s="153" t="n">
        <v>32.9</v>
      </c>
    </row>
    <row r="132">
      <c r="B132" s="143" t="s">
        <v>1514</v>
      </c>
      <c r="C132" s="143" t="s">
        <v>1516</v>
      </c>
      <c r="D132" s="150" t="n">
        <v>12547</v>
      </c>
      <c r="E132" s="150" t="n">
        <v>445101</v>
      </c>
      <c r="F132" s="150" t="n">
        <v>2327</v>
      </c>
      <c r="G132" s="150" t="n">
        <v>191821</v>
      </c>
      <c r="H132" s="150" t="n">
        <v>1285</v>
      </c>
      <c r="I132" s="150" t="n">
        <v>62471</v>
      </c>
      <c r="J132" s="150" t="n">
        <v>1004</v>
      </c>
      <c r="K132" s="150" t="n">
        <v>126812</v>
      </c>
      <c r="L132" s="147" t="s">
        <v>1416</v>
      </c>
      <c r="M132" s="153" t="n">
        <v>18.5</v>
      </c>
      <c r="N132" s="153" t="n">
        <v>43.1</v>
      </c>
      <c r="O132" s="153" t="n">
        <v>56.1</v>
      </c>
      <c r="P132" s="153" t="n">
        <v>33</v>
      </c>
    </row>
    <row r="133">
      <c r="B133" s="143" t="s">
        <v>1517</v>
      </c>
      <c r="C133" s="143" t="s">
        <v>1518</v>
      </c>
      <c r="D133" s="150" t="n">
        <v>12357</v>
      </c>
      <c r="E133" s="150" t="n">
        <v>445516</v>
      </c>
      <c r="F133" s="150" t="n">
        <v>2388</v>
      </c>
      <c r="G133" s="150" t="n">
        <v>183133</v>
      </c>
      <c r="H133" s="150" t="n">
        <v>1500</v>
      </c>
      <c r="I133" s="150" t="n">
        <v>98756</v>
      </c>
      <c r="J133" s="150" t="n">
        <v>860</v>
      </c>
      <c r="K133" s="150" t="n">
        <v>83243</v>
      </c>
      <c r="L133" s="147" t="s">
        <v>1416</v>
      </c>
      <c r="M133" s="153" t="n">
        <v>19.3</v>
      </c>
      <c r="N133" s="153" t="n">
        <v>41.1</v>
      </c>
      <c r="O133" s="153" t="n">
        <v>63.6</v>
      </c>
      <c r="P133" s="153" t="n">
        <v>54.3</v>
      </c>
    </row>
    <row r="134">
      <c r="B134" s="143" t="s">
        <v>1517</v>
      </c>
      <c r="C134" s="143" t="s">
        <v>1519</v>
      </c>
      <c r="D134" s="150" t="n">
        <v>12357</v>
      </c>
      <c r="E134" s="150" t="n">
        <v>445516</v>
      </c>
      <c r="F134" s="150" t="n">
        <v>2384</v>
      </c>
      <c r="G134" s="150" t="n">
        <v>181932</v>
      </c>
      <c r="H134" s="150" t="n">
        <v>1395</v>
      </c>
      <c r="I134" s="150" t="n">
        <v>96552</v>
      </c>
      <c r="J134" s="150" t="n">
        <v>955</v>
      </c>
      <c r="K134" s="150" t="n">
        <v>82772</v>
      </c>
      <c r="L134" s="147" t="s">
        <v>1416</v>
      </c>
      <c r="M134" s="153" t="n">
        <v>19.3</v>
      </c>
      <c r="N134" s="153" t="n">
        <v>40.8</v>
      </c>
      <c r="O134" s="153" t="n">
        <v>59.4</v>
      </c>
      <c r="P134" s="153" t="n">
        <v>53.8</v>
      </c>
    </row>
    <row r="135">
      <c r="B135" s="143" t="s">
        <v>1517</v>
      </c>
      <c r="C135" s="143" t="s">
        <v>1520</v>
      </c>
      <c r="D135" s="150" t="n">
        <v>12357</v>
      </c>
      <c r="E135" s="150" t="n">
        <v>445516</v>
      </c>
      <c r="F135" s="150" t="n">
        <v>2386</v>
      </c>
      <c r="G135" s="150" t="n">
        <v>181918</v>
      </c>
      <c r="H135" s="150" t="n">
        <v>1244</v>
      </c>
      <c r="I135" s="150" t="n">
        <v>91911</v>
      </c>
      <c r="J135" s="150" t="n">
        <v>1106</v>
      </c>
      <c r="K135" s="150" t="n">
        <v>87455</v>
      </c>
      <c r="L135" s="147" t="s">
        <v>1416</v>
      </c>
      <c r="M135" s="153" t="n">
        <v>19.3</v>
      </c>
      <c r="N135" s="153" t="n">
        <v>40.8</v>
      </c>
      <c r="O135" s="153" t="n">
        <v>52.9</v>
      </c>
      <c r="P135" s="153" t="n">
        <v>51.2</v>
      </c>
    </row>
    <row r="136">
      <c r="B136" s="143" t="s">
        <v>1517</v>
      </c>
      <c r="C136" s="143" t="s">
        <v>1521</v>
      </c>
      <c r="D136" s="150" t="n">
        <v>12357</v>
      </c>
      <c r="E136" s="150" t="n">
        <v>445516</v>
      </c>
      <c r="F136" s="150" t="n">
        <v>2381</v>
      </c>
      <c r="G136" s="150" t="n">
        <v>181966</v>
      </c>
      <c r="H136" s="150" t="n">
        <v>1486</v>
      </c>
      <c r="I136" s="150" t="n">
        <v>107475</v>
      </c>
      <c r="J136" s="150" t="n">
        <v>825</v>
      </c>
      <c r="K136" s="150" t="n">
        <v>70859</v>
      </c>
      <c r="L136" s="147" t="s">
        <v>1416</v>
      </c>
      <c r="M136" s="153" t="n">
        <v>19.3</v>
      </c>
      <c r="N136" s="153" t="n">
        <v>40.8</v>
      </c>
      <c r="O136" s="153" t="n">
        <v>64.3</v>
      </c>
      <c r="P136" s="153" t="n">
        <v>60.3</v>
      </c>
    </row>
    <row r="137">
      <c r="B137" s="143" t="s">
        <v>1522</v>
      </c>
      <c r="C137" s="143" t="s">
        <v>1523</v>
      </c>
      <c r="D137" s="150" t="n">
        <v>12320</v>
      </c>
      <c r="E137" s="150" t="n">
        <v>445924</v>
      </c>
      <c r="F137" s="150" t="n">
        <v>2362</v>
      </c>
      <c r="G137" s="150" t="n">
        <v>157472</v>
      </c>
      <c r="H137" s="150" t="n">
        <v>984</v>
      </c>
      <c r="I137" s="150" t="n">
        <v>38519</v>
      </c>
      <c r="J137" s="150" t="n">
        <v>1368</v>
      </c>
      <c r="K137" s="150" t="n">
        <v>118430</v>
      </c>
      <c r="L137" s="147" t="s">
        <v>1416</v>
      </c>
      <c r="M137" s="153" t="n">
        <v>19.2</v>
      </c>
      <c r="N137" s="153" t="n">
        <v>35.3</v>
      </c>
      <c r="O137" s="153" t="n">
        <v>41.8</v>
      </c>
      <c r="P137" s="153" t="n">
        <v>24.5</v>
      </c>
    </row>
    <row r="138">
      <c r="B138" s="143" t="s">
        <v>1524</v>
      </c>
      <c r="C138" s="143" t="s">
        <v>1525</v>
      </c>
      <c r="D138" s="150" t="n">
        <v>12622</v>
      </c>
      <c r="E138" s="150" t="n">
        <v>447798</v>
      </c>
      <c r="F138" s="150" t="n">
        <v>2608</v>
      </c>
      <c r="G138" s="150" t="n">
        <v>231758</v>
      </c>
      <c r="H138" s="150" t="n">
        <v>1772</v>
      </c>
      <c r="I138" s="150" t="n">
        <v>158251</v>
      </c>
      <c r="J138" s="150" t="n">
        <v>795</v>
      </c>
      <c r="K138" s="150" t="n">
        <v>70965</v>
      </c>
      <c r="L138" s="147" t="s">
        <v>1416</v>
      </c>
      <c r="M138" s="153" t="n">
        <v>20.7</v>
      </c>
      <c r="N138" s="153" t="n">
        <v>51.8</v>
      </c>
      <c r="O138" s="153" t="n">
        <v>69</v>
      </c>
      <c r="P138" s="153" t="n">
        <v>69</v>
      </c>
    </row>
    <row r="139">
      <c r="B139" s="143" t="s">
        <v>1524</v>
      </c>
      <c r="C139" s="143" t="s">
        <v>1475</v>
      </c>
      <c r="D139" s="150" t="n">
        <v>12622</v>
      </c>
      <c r="E139" s="150" t="n">
        <v>447798</v>
      </c>
      <c r="F139" s="150" t="n">
        <v>2626</v>
      </c>
      <c r="G139" s="150" t="n">
        <v>232292</v>
      </c>
      <c r="H139" s="150" t="n">
        <v>1647</v>
      </c>
      <c r="I139" s="150" t="n">
        <v>113121</v>
      </c>
      <c r="J139" s="150" t="n">
        <v>963</v>
      </c>
      <c r="K139" s="150" t="n">
        <v>117349</v>
      </c>
      <c r="L139" s="147" t="s">
        <v>1416</v>
      </c>
      <c r="M139" s="153" t="n">
        <v>20.8</v>
      </c>
      <c r="N139" s="153" t="n">
        <v>51.9</v>
      </c>
      <c r="O139" s="153" t="n">
        <v>63.1</v>
      </c>
      <c r="P139" s="153" t="n">
        <v>49.1</v>
      </c>
    </row>
    <row r="140">
      <c r="B140" s="143" t="s">
        <v>1526</v>
      </c>
      <c r="C140" s="143" t="s">
        <v>1527</v>
      </c>
      <c r="D140" s="150" t="n">
        <v>12645</v>
      </c>
      <c r="E140" s="150" t="n">
        <v>448773</v>
      </c>
      <c r="F140" s="150" t="n">
        <v>2486</v>
      </c>
      <c r="G140" s="150" t="n">
        <v>189909</v>
      </c>
      <c r="H140" s="150" t="n">
        <v>637</v>
      </c>
      <c r="I140" s="150" t="n">
        <v>29309</v>
      </c>
      <c r="J140" s="150" t="n">
        <v>1821</v>
      </c>
      <c r="K140" s="150" t="n">
        <v>159568</v>
      </c>
      <c r="L140" s="147" t="s">
        <v>1416</v>
      </c>
      <c r="M140" s="153" t="n">
        <v>19.7</v>
      </c>
      <c r="N140" s="153" t="n">
        <v>42.3</v>
      </c>
      <c r="O140" s="153" t="n">
        <v>25.9</v>
      </c>
      <c r="P140" s="153" t="n">
        <v>15.5</v>
      </c>
    </row>
    <row r="141">
      <c r="B141" s="142" t="s">
        <v>1526</v>
      </c>
      <c r="C141" s="142" t="s">
        <v>1528</v>
      </c>
      <c r="D141" s="149" t="n">
        <v>12645</v>
      </c>
      <c r="E141" s="149" t="n">
        <v>448773</v>
      </c>
      <c r="F141" s="149" t="n">
        <v>2490</v>
      </c>
      <c r="G141" s="149" t="n">
        <v>190089</v>
      </c>
      <c r="H141" s="149" t="n">
        <v>737</v>
      </c>
      <c r="I141" s="149" t="n">
        <v>29699</v>
      </c>
      <c r="J141" s="149" t="n">
        <v>1743</v>
      </c>
      <c r="K141" s="149" t="n">
        <v>159542</v>
      </c>
      <c r="L141" s="146" t="s">
        <v>1416</v>
      </c>
      <c r="M141" s="152" t="n">
        <v>19.7</v>
      </c>
      <c r="N141" s="152" t="n">
        <v>42.4</v>
      </c>
      <c r="O141" s="152" t="n">
        <v>29.7</v>
      </c>
      <c r="P141" s="152" t="n">
        <v>15.7</v>
      </c>
    </row>
    <row r="142">
      <c r="B142" s="141"/>
      <c r="C142" s="141"/>
      <c r="D142" s="148"/>
      <c r="E142" s="148"/>
      <c r="F142" s="148"/>
      <c r="G142" s="148"/>
      <c r="H142" s="148"/>
      <c r="I142" s="148"/>
      <c r="J142" s="148"/>
      <c r="K142" s="148"/>
      <c r="L142" s="145"/>
      <c r="M142" s="151"/>
      <c r="N142" s="151"/>
      <c r="O142" s="151"/>
      <c r="P142" s="151"/>
    </row>
    <row r="143">
      <c r="B143" s="141"/>
      <c r="C143" s="141"/>
      <c r="D143" s="148"/>
      <c r="E143" s="148"/>
      <c r="F143" s="148"/>
      <c r="G143" s="148"/>
      <c r="H143" s="148"/>
      <c r="I143" s="148"/>
      <c r="J143" s="148"/>
      <c r="K143" s="148"/>
      <c r="L143" s="145"/>
      <c r="M143" s="151"/>
      <c r="N143" s="151"/>
      <c r="O143" s="151"/>
      <c r="P143" s="151"/>
    </row>
    <row r="144">
      <c r="B144" s="141"/>
      <c r="C144" s="141"/>
      <c r="D144" s="148"/>
      <c r="E144" s="148"/>
      <c r="F144" s="148"/>
      <c r="G144" s="148"/>
      <c r="H144" s="148"/>
      <c r="I144" s="148"/>
      <c r="J144" s="148"/>
      <c r="K144" s="148"/>
      <c r="L144" s="145"/>
      <c r="M144" s="151"/>
      <c r="N144" s="151"/>
      <c r="O144" s="151"/>
      <c r="P144" s="151"/>
    </row>
    <row r="145">
      <c r="B145" s="141"/>
      <c r="C145" s="141"/>
      <c r="D145" s="148"/>
      <c r="E145" s="148"/>
      <c r="F145" s="148"/>
      <c r="G145" s="148"/>
      <c r="H145" s="148"/>
      <c r="I145" s="148"/>
      <c r="J145" s="148"/>
      <c r="K145" s="148"/>
      <c r="L145" s="145"/>
      <c r="M145" s="151"/>
      <c r="N145" s="151"/>
      <c r="O145" s="151"/>
      <c r="P145" s="151"/>
    </row>
    <row r="146">
      <c r="B146" s="141"/>
      <c r="C146" s="141"/>
      <c r="D146" s="148"/>
      <c r="E146" s="148"/>
      <c r="F146" s="148"/>
      <c r="G146" s="148"/>
      <c r="H146" s="148"/>
      <c r="I146" s="148"/>
      <c r="J146" s="148"/>
      <c r="K146" s="148"/>
      <c r="L146" s="145"/>
      <c r="M146" s="151"/>
      <c r="N146" s="151"/>
      <c r="O146" s="151"/>
      <c r="P146" s="151"/>
    </row>
    <row r="147">
      <c r="B147" s="141"/>
      <c r="C147" s="141"/>
      <c r="D147" s="148"/>
      <c r="E147" s="148"/>
      <c r="F147" s="148"/>
      <c r="G147" s="148"/>
      <c r="H147" s="148"/>
      <c r="I147" s="148"/>
      <c r="J147" s="148"/>
      <c r="K147" s="148"/>
      <c r="L147" s="145"/>
      <c r="M147" s="151"/>
      <c r="N147" s="151"/>
      <c r="O147" s="151"/>
      <c r="P147" s="151"/>
    </row>
    <row r="148">
      <c r="B148" s="141"/>
      <c r="C148" s="141"/>
      <c r="D148" s="148"/>
      <c r="E148" s="148"/>
      <c r="F148" s="148"/>
      <c r="G148" s="148"/>
      <c r="H148" s="148"/>
      <c r="I148" s="148"/>
      <c r="J148" s="148"/>
      <c r="K148" s="148"/>
      <c r="L148" s="145"/>
      <c r="M148" s="151"/>
      <c r="N148" s="151"/>
      <c r="O148" s="151"/>
      <c r="P148" s="151"/>
    </row>
    <row r="149">
      <c r="B149" s="141"/>
      <c r="C149" s="141"/>
      <c r="D149" s="148"/>
      <c r="E149" s="148"/>
      <c r="F149" s="148"/>
      <c r="G149" s="148"/>
      <c r="H149" s="148"/>
      <c r="I149" s="148"/>
      <c r="J149" s="148"/>
      <c r="K149" s="148"/>
      <c r="L149" s="145"/>
      <c r="M149" s="151"/>
      <c r="N149" s="151"/>
      <c r="O149" s="151"/>
      <c r="P149" s="151"/>
    </row>
    <row r="150">
      <c r="B150" s="141"/>
      <c r="C150" s="141"/>
      <c r="D150" s="148"/>
      <c r="E150" s="148"/>
      <c r="F150" s="148"/>
      <c r="G150" s="148"/>
      <c r="H150" s="148"/>
      <c r="I150" s="148"/>
      <c r="J150" s="148"/>
      <c r="K150" s="148"/>
      <c r="L150" s="145"/>
      <c r="M150" s="151"/>
      <c r="N150" s="151"/>
      <c r="O150" s="151"/>
      <c r="P150" s="151"/>
    </row>
    <row r="151">
      <c r="B151" s="141"/>
      <c r="C151" s="141"/>
      <c r="D151" s="148"/>
      <c r="E151" s="148"/>
      <c r="F151" s="148"/>
      <c r="G151" s="148"/>
      <c r="H151" s="148"/>
      <c r="I151" s="148"/>
      <c r="J151" s="148"/>
      <c r="K151" s="148"/>
      <c r="L151" s="145"/>
      <c r="M151" s="151"/>
      <c r="N151" s="151"/>
      <c r="O151" s="151"/>
      <c r="P151" s="151"/>
    </row>
    <row r="152">
      <c r="B152" s="141"/>
      <c r="C152" s="141"/>
      <c r="D152" s="148"/>
      <c r="E152" s="148"/>
      <c r="F152" s="148"/>
      <c r="G152" s="148"/>
      <c r="H152" s="148"/>
      <c r="I152" s="148"/>
      <c r="J152" s="148"/>
      <c r="K152" s="148"/>
      <c r="L152" s="145"/>
      <c r="M152" s="151"/>
      <c r="N152" s="151"/>
      <c r="O152" s="151"/>
      <c r="P152" s="151"/>
    </row>
    <row r="153">
      <c r="B153" s="141"/>
      <c r="C153" s="141"/>
      <c r="D153" s="148"/>
      <c r="E153" s="148"/>
      <c r="F153" s="148"/>
      <c r="G153" s="148"/>
      <c r="H153" s="148"/>
      <c r="I153" s="148"/>
      <c r="J153" s="148"/>
      <c r="K153" s="148"/>
      <c r="L153" s="145"/>
      <c r="M153" s="151"/>
      <c r="N153" s="151"/>
      <c r="O153" s="151"/>
      <c r="P153" s="151"/>
    </row>
    <row r="154">
      <c r="B154" s="141"/>
      <c r="C154" s="141"/>
      <c r="D154" s="148"/>
      <c r="E154" s="148"/>
      <c r="F154" s="148"/>
      <c r="G154" s="148"/>
      <c r="H154" s="148"/>
      <c r="I154" s="148"/>
      <c r="J154" s="148"/>
      <c r="K154" s="148"/>
      <c r="L154" s="145"/>
      <c r="M154" s="151"/>
      <c r="N154" s="151"/>
      <c r="O154" s="151"/>
      <c r="P154" s="151"/>
    </row>
    <row r="155">
      <c r="B155" s="141"/>
      <c r="C155" s="141"/>
      <c r="D155" s="148"/>
      <c r="E155" s="148"/>
      <c r="F155" s="148"/>
      <c r="G155" s="148"/>
      <c r="H155" s="148"/>
      <c r="I155" s="148"/>
      <c r="J155" s="148"/>
      <c r="K155" s="148"/>
      <c r="L155" s="145"/>
      <c r="M155" s="151"/>
      <c r="N155" s="151"/>
      <c r="O155" s="151"/>
      <c r="P155" s="151"/>
    </row>
    <row r="156">
      <c r="B156" s="141"/>
      <c r="C156" s="141"/>
      <c r="D156" s="148"/>
      <c r="E156" s="148"/>
      <c r="F156" s="148"/>
      <c r="G156" s="148"/>
      <c r="H156" s="148"/>
      <c r="I156" s="148"/>
      <c r="J156" s="148"/>
      <c r="K156" s="148"/>
      <c r="L156" s="145"/>
      <c r="M156" s="151"/>
      <c r="N156" s="151"/>
      <c r="O156" s="151"/>
      <c r="P156" s="151"/>
    </row>
    <row r="157">
      <c r="B157" s="141"/>
      <c r="C157" s="141"/>
      <c r="D157" s="148"/>
      <c r="E157" s="148"/>
      <c r="F157" s="148"/>
      <c r="G157" s="148"/>
      <c r="H157" s="148"/>
      <c r="I157" s="148"/>
      <c r="J157" s="148"/>
      <c r="K157" s="148"/>
      <c r="L157" s="145"/>
      <c r="M157" s="151"/>
      <c r="N157" s="151"/>
      <c r="O157" s="151"/>
      <c r="P157" s="151"/>
    </row>
    <row r="158">
      <c r="B158" s="141"/>
      <c r="C158" s="141"/>
      <c r="D158" s="148"/>
      <c r="E158" s="148"/>
      <c r="F158" s="148"/>
      <c r="G158" s="148"/>
      <c r="H158" s="148"/>
      <c r="I158" s="148"/>
      <c r="J158" s="148"/>
      <c r="K158" s="148"/>
      <c r="L158" s="145"/>
      <c r="M158" s="151"/>
      <c r="N158" s="151"/>
      <c r="O158" s="151"/>
      <c r="P158" s="151"/>
    </row>
    <row r="159">
      <c r="B159" s="141"/>
      <c r="C159" s="141"/>
      <c r="D159" s="148"/>
      <c r="E159" s="148"/>
      <c r="F159" s="148"/>
      <c r="G159" s="148"/>
      <c r="H159" s="148"/>
      <c r="I159" s="148"/>
      <c r="J159" s="148"/>
      <c r="K159" s="148"/>
      <c r="L159" s="145"/>
      <c r="M159" s="151"/>
      <c r="N159" s="151"/>
      <c r="O159" s="151"/>
      <c r="P159" s="151"/>
    </row>
    <row r="160">
      <c r="B160" s="141"/>
      <c r="C160" s="141"/>
      <c r="D160" s="148"/>
      <c r="E160" s="148"/>
      <c r="F160" s="148"/>
      <c r="G160" s="148"/>
      <c r="H160" s="148"/>
      <c r="I160" s="148"/>
      <c r="J160" s="148"/>
      <c r="K160" s="148"/>
      <c r="L160" s="145"/>
      <c r="M160" s="151"/>
      <c r="N160" s="151"/>
      <c r="O160" s="151"/>
      <c r="P160" s="151"/>
    </row>
    <row r="161">
      <c r="B161" s="141"/>
      <c r="C161" s="141"/>
      <c r="D161" s="148"/>
      <c r="E161" s="148"/>
      <c r="F161" s="148"/>
      <c r="G161" s="148"/>
      <c r="H161" s="148"/>
      <c r="I161" s="148"/>
      <c r="J161" s="148"/>
      <c r="K161" s="148"/>
      <c r="L161" s="145"/>
      <c r="M161" s="151"/>
      <c r="N161" s="151"/>
      <c r="O161" s="151"/>
      <c r="P161" s="151"/>
    </row>
    <row r="162">
      <c r="B162" s="141"/>
      <c r="C162" s="141"/>
      <c r="D162" s="148"/>
      <c r="E162" s="148"/>
      <c r="F162" s="148"/>
      <c r="G162" s="148"/>
      <c r="H162" s="148"/>
      <c r="I162" s="148"/>
      <c r="J162" s="148"/>
      <c r="K162" s="148"/>
      <c r="L162" s="145"/>
      <c r="M162" s="151"/>
      <c r="N162" s="151"/>
      <c r="O162" s="151"/>
      <c r="P162" s="151"/>
    </row>
    <row r="163">
      <c r="B163" s="141"/>
      <c r="C163" s="141"/>
      <c r="D163" s="148"/>
      <c r="E163" s="148"/>
      <c r="F163" s="148"/>
      <c r="G163" s="148"/>
      <c r="H163" s="148"/>
      <c r="I163" s="148"/>
      <c r="J163" s="148"/>
      <c r="K163" s="148"/>
      <c r="L163" s="145"/>
      <c r="M163" s="151"/>
      <c r="N163" s="151"/>
      <c r="O163" s="151"/>
      <c r="P163" s="151"/>
    </row>
    <row r="164">
      <c r="B164" s="141"/>
      <c r="C164" s="141"/>
      <c r="D164" s="148"/>
      <c r="E164" s="148"/>
      <c r="F164" s="148"/>
      <c r="G164" s="148"/>
      <c r="H164" s="148"/>
      <c r="I164" s="148"/>
      <c r="J164" s="148"/>
      <c r="K164" s="148"/>
      <c r="L164" s="145"/>
      <c r="M164" s="151"/>
      <c r="N164" s="151"/>
      <c r="O164" s="151"/>
      <c r="P164" s="151"/>
    </row>
    <row r="165">
      <c r="B165" s="141"/>
      <c r="C165" s="141"/>
      <c r="D165" s="148"/>
      <c r="E165" s="148"/>
      <c r="F165" s="148"/>
      <c r="G165" s="148"/>
      <c r="H165" s="148"/>
      <c r="I165" s="148"/>
      <c r="J165" s="148"/>
      <c r="K165" s="148"/>
      <c r="L165" s="145"/>
      <c r="M165" s="151"/>
      <c r="N165" s="151"/>
      <c r="O165" s="151"/>
      <c r="P165" s="151"/>
    </row>
    <row r="166">
      <c r="B166" s="141"/>
      <c r="C166" s="141"/>
      <c r="D166" s="148"/>
      <c r="E166" s="148"/>
      <c r="F166" s="148"/>
      <c r="G166" s="148"/>
      <c r="H166" s="148"/>
      <c r="I166" s="148"/>
      <c r="J166" s="148"/>
      <c r="K166" s="148"/>
      <c r="L166" s="145"/>
      <c r="M166" s="151"/>
      <c r="N166" s="151"/>
      <c r="O166" s="151"/>
      <c r="P166" s="151"/>
    </row>
    <row r="167">
      <c r="B167" s="141"/>
      <c r="C167" s="141"/>
      <c r="D167" s="148"/>
      <c r="E167" s="148"/>
      <c r="F167" s="148"/>
      <c r="G167" s="148"/>
      <c r="H167" s="148"/>
      <c r="I167" s="148"/>
      <c r="J167" s="148"/>
      <c r="K167" s="148"/>
      <c r="L167" s="145"/>
      <c r="M167" s="151"/>
      <c r="N167" s="151"/>
      <c r="O167" s="151"/>
      <c r="P167" s="151"/>
    </row>
    <row r="168">
      <c r="B168" s="141"/>
      <c r="C168" s="141"/>
      <c r="D168" s="148"/>
      <c r="E168" s="148"/>
      <c r="F168" s="148"/>
      <c r="G168" s="148"/>
      <c r="H168" s="148"/>
      <c r="I168" s="148"/>
      <c r="J168" s="148"/>
      <c r="K168" s="148"/>
      <c r="L168" s="145"/>
      <c r="M168" s="151"/>
      <c r="N168" s="151"/>
      <c r="O168" s="151"/>
      <c r="P168" s="151"/>
    </row>
    <row r="169">
      <c r="B169" s="141"/>
      <c r="C169" s="141"/>
      <c r="D169" s="148"/>
      <c r="E169" s="148"/>
      <c r="F169" s="148"/>
      <c r="G169" s="148"/>
      <c r="H169" s="148"/>
      <c r="I169" s="148"/>
      <c r="J169" s="148"/>
      <c r="K169" s="148"/>
      <c r="L169" s="145"/>
      <c r="M169" s="151"/>
      <c r="N169" s="151"/>
      <c r="O169" s="151"/>
      <c r="P169" s="151"/>
    </row>
    <row r="170">
      <c r="B170" s="141"/>
      <c r="C170" s="141"/>
      <c r="D170" s="148"/>
      <c r="E170" s="148"/>
      <c r="F170" s="148"/>
      <c r="G170" s="148"/>
      <c r="H170" s="148"/>
      <c r="I170" s="148"/>
      <c r="J170" s="148"/>
      <c r="K170" s="148"/>
      <c r="L170" s="145"/>
      <c r="M170" s="151"/>
      <c r="N170" s="151"/>
      <c r="O170" s="151"/>
      <c r="P170" s="151"/>
    </row>
    <row r="171">
      <c r="B171" s="141"/>
      <c r="C171" s="141"/>
      <c r="D171" s="148"/>
      <c r="E171" s="148"/>
      <c r="F171" s="148"/>
      <c r="G171" s="148"/>
      <c r="H171" s="148"/>
      <c r="I171" s="148"/>
      <c r="J171" s="148"/>
      <c r="K171" s="148"/>
      <c r="L171" s="145"/>
      <c r="M171" s="151"/>
      <c r="N171" s="151"/>
      <c r="O171" s="151"/>
      <c r="P171" s="151"/>
    </row>
    <row r="172">
      <c r="B172" s="141"/>
      <c r="C172" s="141"/>
      <c r="D172" s="148"/>
      <c r="E172" s="148"/>
      <c r="F172" s="148"/>
      <c r="G172" s="148"/>
      <c r="H172" s="148"/>
      <c r="I172" s="148"/>
      <c r="J172" s="148"/>
      <c r="K172" s="148"/>
      <c r="L172" s="145"/>
      <c r="M172" s="151"/>
      <c r="N172" s="151"/>
      <c r="O172" s="151"/>
      <c r="P172" s="151"/>
    </row>
    <row r="173">
      <c r="B173" s="141"/>
      <c r="C173" s="141"/>
      <c r="D173" s="148"/>
      <c r="E173" s="148"/>
      <c r="F173" s="148"/>
      <c r="G173" s="148"/>
      <c r="H173" s="148"/>
      <c r="I173" s="148"/>
      <c r="J173" s="148"/>
      <c r="K173" s="148"/>
      <c r="L173" s="145"/>
      <c r="M173" s="151"/>
      <c r="N173" s="151"/>
      <c r="O173" s="151"/>
      <c r="P173" s="151"/>
    </row>
    <row r="174">
      <c r="B174" s="141"/>
      <c r="C174" s="141"/>
      <c r="D174" s="148"/>
      <c r="E174" s="148"/>
      <c r="F174" s="148"/>
      <c r="G174" s="148"/>
      <c r="H174" s="148"/>
      <c r="I174" s="148"/>
      <c r="J174" s="148"/>
      <c r="K174" s="148"/>
      <c r="L174" s="145"/>
      <c r="M174" s="151"/>
      <c r="N174" s="151"/>
      <c r="O174" s="151"/>
      <c r="P174" s="151"/>
    </row>
    <row r="175">
      <c r="B175" s="141"/>
      <c r="C175" s="141"/>
      <c r="D175" s="148"/>
      <c r="E175" s="148"/>
      <c r="F175" s="148"/>
      <c r="G175" s="148"/>
      <c r="H175" s="148"/>
      <c r="I175" s="148"/>
      <c r="J175" s="148"/>
      <c r="K175" s="148"/>
      <c r="L175" s="145"/>
      <c r="M175" s="151"/>
      <c r="N175" s="151"/>
      <c r="O175" s="151"/>
      <c r="P175" s="151"/>
    </row>
    <row r="176">
      <c r="B176" s="141"/>
      <c r="C176" s="141"/>
      <c r="D176" s="148"/>
      <c r="E176" s="148"/>
      <c r="F176" s="148"/>
      <c r="G176" s="148"/>
      <c r="H176" s="148"/>
      <c r="I176" s="148"/>
      <c r="J176" s="148"/>
      <c r="K176" s="148"/>
      <c r="L176" s="145"/>
      <c r="M176" s="151"/>
      <c r="N176" s="151"/>
      <c r="O176" s="151"/>
      <c r="P176" s="151"/>
    </row>
    <row r="177">
      <c r="B177" s="141"/>
      <c r="C177" s="141"/>
      <c r="D177" s="148"/>
      <c r="E177" s="148"/>
      <c r="F177" s="148"/>
      <c r="G177" s="148"/>
      <c r="H177" s="148"/>
      <c r="I177" s="148"/>
      <c r="J177" s="148"/>
      <c r="K177" s="148"/>
      <c r="L177" s="145"/>
      <c r="M177" s="151"/>
      <c r="N177" s="151"/>
      <c r="O177" s="151"/>
      <c r="P177" s="151"/>
    </row>
    <row r="178">
      <c r="B178" s="141"/>
      <c r="C178" s="141"/>
      <c r="D178" s="148"/>
      <c r="E178" s="148"/>
      <c r="F178" s="148"/>
      <c r="G178" s="148"/>
      <c r="H178" s="148"/>
      <c r="I178" s="148"/>
      <c r="J178" s="148"/>
      <c r="K178" s="148"/>
      <c r="L178" s="145"/>
      <c r="M178" s="151"/>
      <c r="N178" s="151"/>
      <c r="O178" s="151"/>
      <c r="P178" s="151"/>
    </row>
    <row r="179">
      <c r="B179" s="141"/>
      <c r="C179" s="141"/>
      <c r="D179" s="148"/>
      <c r="E179" s="148"/>
      <c r="F179" s="148"/>
      <c r="G179" s="148"/>
      <c r="H179" s="148"/>
      <c r="I179" s="148"/>
      <c r="J179" s="148"/>
      <c r="K179" s="148"/>
      <c r="L179" s="145"/>
      <c r="M179" s="151"/>
      <c r="N179" s="151"/>
      <c r="O179" s="151"/>
      <c r="P179" s="151"/>
    </row>
    <row r="180">
      <c r="B180" s="141"/>
      <c r="C180" s="141"/>
      <c r="D180" s="148"/>
      <c r="E180" s="148"/>
      <c r="F180" s="148"/>
      <c r="G180" s="148"/>
      <c r="H180" s="148"/>
      <c r="I180" s="148"/>
      <c r="J180" s="148"/>
      <c r="K180" s="148"/>
      <c r="L180" s="145"/>
      <c r="M180" s="151"/>
      <c r="N180" s="151"/>
      <c r="O180" s="151"/>
      <c r="P180" s="151"/>
    </row>
    <row r="181">
      <c r="B181" s="141"/>
      <c r="C181" s="141"/>
      <c r="D181" s="148"/>
      <c r="E181" s="148"/>
      <c r="F181" s="148"/>
      <c r="G181" s="148"/>
      <c r="H181" s="148"/>
      <c r="I181" s="148"/>
      <c r="J181" s="148"/>
      <c r="K181" s="148"/>
      <c r="L181" s="145"/>
      <c r="M181" s="151"/>
      <c r="N181" s="151"/>
      <c r="O181" s="151"/>
      <c r="P181" s="151"/>
    </row>
    <row r="182">
      <c r="B182" s="141"/>
      <c r="C182" s="141"/>
      <c r="D182" s="148"/>
      <c r="E182" s="148"/>
      <c r="F182" s="148"/>
      <c r="G182" s="148"/>
      <c r="H182" s="148"/>
      <c r="I182" s="148"/>
      <c r="J182" s="148"/>
      <c r="K182" s="148"/>
      <c r="L182" s="145"/>
      <c r="M182" s="151"/>
      <c r="N182" s="151"/>
      <c r="O182" s="151"/>
      <c r="P182" s="151"/>
    </row>
    <row r="183">
      <c r="B183" s="141"/>
      <c r="C183" s="141"/>
      <c r="D183" s="148"/>
      <c r="E183" s="148"/>
      <c r="F183" s="148"/>
      <c r="G183" s="148"/>
      <c r="H183" s="148"/>
      <c r="I183" s="148"/>
      <c r="J183" s="148"/>
      <c r="K183" s="148"/>
      <c r="L183" s="145"/>
      <c r="M183" s="151"/>
      <c r="N183" s="151"/>
      <c r="O183" s="151"/>
      <c r="P183" s="151"/>
    </row>
    <row r="184">
      <c r="B184" s="141"/>
      <c r="C184" s="141"/>
      <c r="D184" s="148"/>
      <c r="E184" s="148"/>
      <c r="F184" s="148"/>
      <c r="G184" s="148"/>
      <c r="H184" s="148"/>
      <c r="I184" s="148"/>
      <c r="J184" s="148"/>
      <c r="K184" s="148"/>
      <c r="L184" s="145"/>
      <c r="M184" s="151"/>
      <c r="N184" s="151"/>
      <c r="O184" s="151"/>
      <c r="P184" s="151"/>
    </row>
    <row r="185">
      <c r="B185" s="141"/>
      <c r="C185" s="141"/>
      <c r="D185" s="148"/>
      <c r="E185" s="148"/>
      <c r="F185" s="148"/>
      <c r="G185" s="148"/>
      <c r="H185" s="148"/>
      <c r="I185" s="148"/>
      <c r="J185" s="148"/>
      <c r="K185" s="148"/>
      <c r="L185" s="145"/>
      <c r="M185" s="151"/>
      <c r="N185" s="151"/>
      <c r="O185" s="151"/>
      <c r="P185" s="151"/>
    </row>
    <row r="186">
      <c r="B186" s="141"/>
      <c r="C186" s="141"/>
      <c r="D186" s="148"/>
      <c r="E186" s="148"/>
      <c r="F186" s="148"/>
      <c r="G186" s="148"/>
      <c r="H186" s="148"/>
      <c r="I186" s="148"/>
      <c r="J186" s="148"/>
      <c r="K186" s="148"/>
      <c r="L186" s="145"/>
      <c r="M186" s="151"/>
      <c r="N186" s="151"/>
      <c r="O186" s="151"/>
      <c r="P186" s="151"/>
    </row>
    <row r="187">
      <c r="B187" s="141"/>
      <c r="C187" s="141"/>
      <c r="D187" s="148"/>
      <c r="E187" s="148"/>
      <c r="F187" s="148"/>
      <c r="G187" s="148"/>
      <c r="H187" s="148"/>
      <c r="I187" s="148"/>
      <c r="J187" s="148"/>
      <c r="K187" s="148"/>
      <c r="L187" s="145"/>
      <c r="M187" s="151"/>
      <c r="N187" s="151"/>
      <c r="O187" s="151"/>
      <c r="P187" s="151"/>
    </row>
    <row r="188">
      <c r="B188" s="141"/>
      <c r="C188" s="141"/>
      <c r="D188" s="148"/>
      <c r="E188" s="148"/>
      <c r="F188" s="148"/>
      <c r="G188" s="148"/>
      <c r="H188" s="148"/>
      <c r="I188" s="148"/>
      <c r="J188" s="148"/>
      <c r="K188" s="148"/>
      <c r="L188" s="145"/>
      <c r="M188" s="151"/>
      <c r="N188" s="151"/>
      <c r="O188" s="151"/>
      <c r="P188" s="151"/>
    </row>
    <row r="189">
      <c r="B189" s="141"/>
      <c r="C189" s="141"/>
      <c r="D189" s="148"/>
      <c r="E189" s="148"/>
      <c r="F189" s="148"/>
      <c r="G189" s="148"/>
      <c r="H189" s="148"/>
      <c r="I189" s="148"/>
      <c r="J189" s="148"/>
      <c r="K189" s="148"/>
      <c r="L189" s="145"/>
      <c r="M189" s="151"/>
      <c r="N189" s="151"/>
      <c r="O189" s="151"/>
      <c r="P189" s="151"/>
    </row>
    <row r="190">
      <c r="B190" s="141"/>
      <c r="C190" s="141"/>
      <c r="D190" s="148"/>
      <c r="E190" s="148"/>
      <c r="F190" s="148"/>
      <c r="G190" s="148"/>
      <c r="H190" s="148"/>
      <c r="I190" s="148"/>
      <c r="J190" s="148"/>
      <c r="K190" s="148"/>
      <c r="L190" s="145"/>
      <c r="M190" s="151"/>
      <c r="N190" s="151"/>
      <c r="O190" s="151"/>
      <c r="P190" s="151"/>
    </row>
    <row r="191">
      <c r="B191" s="141"/>
      <c r="C191" s="141"/>
      <c r="D191" s="148"/>
      <c r="E191" s="148"/>
      <c r="F191" s="148"/>
      <c r="G191" s="148"/>
      <c r="H191" s="148"/>
      <c r="I191" s="148"/>
      <c r="J191" s="148"/>
      <c r="K191" s="148"/>
      <c r="L191" s="145"/>
      <c r="M191" s="151"/>
      <c r="N191" s="151"/>
      <c r="O191" s="151"/>
      <c r="P191" s="151"/>
    </row>
    <row r="192">
      <c r="B192" s="141"/>
      <c r="C192" s="141"/>
      <c r="D192" s="148"/>
      <c r="E192" s="148"/>
      <c r="F192" s="148"/>
      <c r="G192" s="148"/>
      <c r="H192" s="148"/>
      <c r="I192" s="148"/>
      <c r="J192" s="148"/>
      <c r="K192" s="148"/>
      <c r="L192" s="145"/>
      <c r="M192" s="151"/>
      <c r="N192" s="151"/>
      <c r="O192" s="151"/>
      <c r="P192" s="151"/>
    </row>
    <row r="193">
      <c r="B193" s="141"/>
      <c r="C193" s="141"/>
      <c r="D193" s="148"/>
      <c r="E193" s="148"/>
      <c r="F193" s="148"/>
      <c r="G193" s="148"/>
      <c r="H193" s="148"/>
      <c r="I193" s="148"/>
      <c r="J193" s="148"/>
      <c r="K193" s="148"/>
      <c r="L193" s="145"/>
      <c r="M193" s="151"/>
      <c r="N193" s="151"/>
      <c r="O193" s="151"/>
      <c r="P193" s="151"/>
    </row>
    <row r="194">
      <c r="B194" s="141"/>
      <c r="C194" s="141"/>
      <c r="D194" s="148"/>
      <c r="E194" s="148"/>
      <c r="F194" s="148"/>
      <c r="G194" s="148"/>
      <c r="H194" s="148"/>
      <c r="I194" s="148"/>
      <c r="J194" s="148"/>
      <c r="K194" s="148"/>
      <c r="L194" s="145"/>
      <c r="M194" s="151"/>
      <c r="N194" s="151"/>
      <c r="O194" s="151"/>
      <c r="P194" s="151"/>
    </row>
    <row r="195">
      <c r="B195" s="141"/>
      <c r="C195" s="141"/>
      <c r="D195" s="148"/>
      <c r="E195" s="148"/>
      <c r="F195" s="148"/>
      <c r="G195" s="148"/>
      <c r="H195" s="148"/>
      <c r="I195" s="148"/>
      <c r="J195" s="148"/>
      <c r="K195" s="148"/>
      <c r="L195" s="145"/>
      <c r="M195" s="151"/>
      <c r="N195" s="151"/>
      <c r="O195" s="151"/>
      <c r="P195" s="151"/>
    </row>
    <row r="196">
      <c r="B196" s="141"/>
      <c r="C196" s="141"/>
      <c r="D196" s="148"/>
      <c r="E196" s="148"/>
      <c r="F196" s="148"/>
      <c r="G196" s="148"/>
      <c r="H196" s="148"/>
      <c r="I196" s="148"/>
      <c r="J196" s="148"/>
      <c r="K196" s="148"/>
      <c r="L196" s="145"/>
      <c r="M196" s="151"/>
      <c r="N196" s="151"/>
      <c r="O196" s="151"/>
      <c r="P196" s="151"/>
    </row>
    <row r="197">
      <c r="B197" s="141"/>
      <c r="C197" s="141"/>
      <c r="D197" s="148"/>
      <c r="E197" s="148"/>
      <c r="F197" s="148"/>
      <c r="G197" s="148"/>
      <c r="H197" s="148"/>
      <c r="I197" s="148"/>
      <c r="J197" s="148"/>
      <c r="K197" s="148"/>
      <c r="L197" s="145"/>
      <c r="M197" s="151"/>
      <c r="N197" s="151"/>
      <c r="O197" s="151"/>
      <c r="P197" s="151"/>
    </row>
    <row r="198">
      <c r="B198" s="141"/>
      <c r="C198" s="141"/>
      <c r="D198" s="148"/>
      <c r="E198" s="148"/>
      <c r="F198" s="148"/>
      <c r="G198" s="148"/>
      <c r="H198" s="148"/>
      <c r="I198" s="148"/>
      <c r="J198" s="148"/>
      <c r="K198" s="148"/>
      <c r="L198" s="145"/>
      <c r="M198" s="151"/>
      <c r="N198" s="151"/>
      <c r="O198" s="151"/>
      <c r="P198" s="151"/>
    </row>
    <row r="199">
      <c r="B199" s="141"/>
      <c r="C199" s="141"/>
      <c r="D199" s="148"/>
      <c r="E199" s="148"/>
      <c r="F199" s="148"/>
      <c r="G199" s="148"/>
      <c r="H199" s="148"/>
      <c r="I199" s="148"/>
      <c r="J199" s="148"/>
      <c r="K199" s="148"/>
      <c r="L199" s="145"/>
      <c r="M199" s="151"/>
      <c r="N199" s="151"/>
      <c r="O199" s="151"/>
      <c r="P199" s="151"/>
    </row>
    <row r="200">
      <c r="B200" s="141"/>
      <c r="C200" s="141"/>
      <c r="D200" s="148"/>
      <c r="E200" s="148"/>
      <c r="F200" s="148"/>
      <c r="G200" s="148"/>
      <c r="H200" s="148"/>
      <c r="I200" s="148"/>
      <c r="J200" s="148"/>
      <c r="K200" s="148"/>
      <c r="L200" s="145"/>
      <c r="M200" s="151"/>
      <c r="N200" s="151"/>
      <c r="O200" s="151"/>
      <c r="P200" s="151"/>
    </row>
    <row r="201">
      <c r="B201" s="141"/>
      <c r="C201" s="141"/>
      <c r="D201" s="148"/>
      <c r="E201" s="148"/>
      <c r="F201" s="148"/>
      <c r="G201" s="148"/>
      <c r="H201" s="148"/>
      <c r="I201" s="148"/>
      <c r="J201" s="148"/>
      <c r="K201" s="148"/>
      <c r="L201" s="145"/>
      <c r="M201" s="151"/>
      <c r="N201" s="151"/>
      <c r="O201" s="151"/>
      <c r="P201" s="151"/>
    </row>
    <row r="202">
      <c r="B202" s="141"/>
      <c r="C202" s="141"/>
      <c r="D202" s="148"/>
      <c r="E202" s="148"/>
      <c r="F202" s="148"/>
      <c r="G202" s="148"/>
      <c r="H202" s="148"/>
      <c r="I202" s="148"/>
      <c r="J202" s="148"/>
      <c r="K202" s="148"/>
      <c r="L202" s="145"/>
      <c r="M202" s="151"/>
      <c r="N202" s="151"/>
      <c r="O202" s="151"/>
      <c r="P202" s="151"/>
    </row>
    <row r="203">
      <c r="B203" s="141"/>
      <c r="C203" s="141"/>
      <c r="D203" s="148"/>
      <c r="E203" s="148"/>
      <c r="F203" s="148"/>
      <c r="G203" s="148"/>
      <c r="H203" s="148"/>
      <c r="I203" s="148"/>
      <c r="J203" s="148"/>
      <c r="K203" s="148"/>
      <c r="L203" s="145"/>
      <c r="M203" s="151"/>
      <c r="N203" s="151"/>
      <c r="O203" s="151"/>
      <c r="P203" s="151"/>
    </row>
    <row r="204">
      <c r="B204" s="141"/>
      <c r="C204" s="141"/>
      <c r="D204" s="148"/>
      <c r="E204" s="148"/>
      <c r="F204" s="148"/>
      <c r="G204" s="148"/>
      <c r="H204" s="148"/>
      <c r="I204" s="148"/>
      <c r="J204" s="148"/>
      <c r="K204" s="148"/>
      <c r="L204" s="145"/>
      <c r="M204" s="151"/>
      <c r="N204" s="151"/>
      <c r="O204" s="151"/>
      <c r="P204" s="151"/>
    </row>
    <row r="205">
      <c r="B205" s="141"/>
      <c r="C205" s="141"/>
      <c r="D205" s="148"/>
      <c r="E205" s="148"/>
      <c r="F205" s="148"/>
      <c r="G205" s="148"/>
      <c r="H205" s="148"/>
      <c r="I205" s="148"/>
      <c r="J205" s="148"/>
      <c r="K205" s="148"/>
      <c r="L205" s="145"/>
      <c r="M205" s="151"/>
      <c r="N205" s="151"/>
      <c r="O205" s="151"/>
      <c r="P205" s="151"/>
    </row>
    <row r="206">
      <c r="B206" s="141"/>
      <c r="C206" s="141"/>
      <c r="D206" s="148"/>
      <c r="E206" s="148"/>
      <c r="F206" s="148"/>
      <c r="G206" s="148"/>
      <c r="H206" s="148"/>
      <c r="I206" s="148"/>
      <c r="J206" s="148"/>
      <c r="K206" s="148"/>
      <c r="L206" s="145"/>
      <c r="M206" s="151"/>
      <c r="N206" s="151"/>
      <c r="O206" s="151"/>
      <c r="P206" s="151"/>
    </row>
    <row r="207">
      <c r="B207" s="141"/>
      <c r="C207" s="141"/>
      <c r="D207" s="148"/>
      <c r="E207" s="148"/>
      <c r="F207" s="148"/>
      <c r="G207" s="148"/>
      <c r="H207" s="148"/>
      <c r="I207" s="148"/>
      <c r="J207" s="148"/>
      <c r="K207" s="148"/>
      <c r="L207" s="145"/>
      <c r="M207" s="151"/>
      <c r="N207" s="151"/>
      <c r="O207" s="151"/>
      <c r="P207" s="151"/>
    </row>
    <row r="208">
      <c r="B208" s="141"/>
      <c r="C208" s="141"/>
      <c r="D208" s="148"/>
      <c r="E208" s="148"/>
      <c r="F208" s="148"/>
      <c r="G208" s="148"/>
      <c r="H208" s="148"/>
      <c r="I208" s="148"/>
      <c r="J208" s="148"/>
      <c r="K208" s="148"/>
      <c r="L208" s="145"/>
      <c r="M208" s="151"/>
      <c r="N208" s="151"/>
      <c r="O208" s="151"/>
      <c r="P208" s="151"/>
    </row>
    <row r="209">
      <c r="B209" s="141"/>
      <c r="C209" s="141"/>
      <c r="D209" s="148"/>
      <c r="E209" s="148"/>
      <c r="F209" s="148"/>
      <c r="G209" s="148"/>
      <c r="H209" s="148"/>
      <c r="I209" s="148"/>
      <c r="J209" s="148"/>
      <c r="K209" s="148"/>
      <c r="L209" s="145"/>
      <c r="M209" s="151"/>
      <c r="N209" s="151"/>
      <c r="O209" s="151"/>
      <c r="P209" s="151"/>
    </row>
    <row r="210">
      <c r="B210" s="141"/>
      <c r="C210" s="141"/>
      <c r="D210" s="148"/>
      <c r="E210" s="148"/>
      <c r="F210" s="148"/>
      <c r="G210" s="148"/>
      <c r="H210" s="148"/>
      <c r="I210" s="148"/>
      <c r="J210" s="148"/>
      <c r="K210" s="148"/>
      <c r="L210" s="145"/>
      <c r="M210" s="151"/>
      <c r="N210" s="151"/>
      <c r="O210" s="151"/>
      <c r="P210" s="151"/>
    </row>
    <row r="211">
      <c r="B211" s="141"/>
      <c r="C211" s="141"/>
      <c r="D211" s="148"/>
      <c r="E211" s="148"/>
      <c r="F211" s="148"/>
      <c r="G211" s="148"/>
      <c r="H211" s="148"/>
      <c r="I211" s="148"/>
      <c r="J211" s="148"/>
      <c r="K211" s="148"/>
      <c r="L211" s="145"/>
      <c r="M211" s="151"/>
      <c r="N211" s="151"/>
      <c r="O211" s="151"/>
      <c r="P211" s="151"/>
    </row>
    <row r="212">
      <c r="B212" s="141"/>
      <c r="C212" s="141"/>
      <c r="D212" s="148"/>
      <c r="E212" s="148"/>
      <c r="F212" s="148"/>
      <c r="G212" s="148"/>
      <c r="H212" s="148"/>
      <c r="I212" s="148"/>
      <c r="J212" s="148"/>
      <c r="K212" s="148"/>
      <c r="L212" s="145"/>
      <c r="M212" s="151"/>
      <c r="N212" s="151"/>
      <c r="O212" s="151"/>
      <c r="P212" s="151"/>
    </row>
    <row r="213">
      <c r="B213" s="141"/>
      <c r="C213" s="141"/>
      <c r="D213" s="148"/>
      <c r="E213" s="148"/>
      <c r="F213" s="148"/>
      <c r="G213" s="148"/>
      <c r="H213" s="148"/>
      <c r="I213" s="148"/>
      <c r="J213" s="148"/>
      <c r="K213" s="148"/>
      <c r="L213" s="145"/>
      <c r="M213" s="151"/>
      <c r="N213" s="151"/>
      <c r="O213" s="151"/>
      <c r="P213" s="151"/>
    </row>
    <row r="214">
      <c r="B214" s="141"/>
      <c r="C214" s="141"/>
      <c r="D214" s="148"/>
      <c r="E214" s="148"/>
      <c r="F214" s="148"/>
      <c r="G214" s="148"/>
      <c r="H214" s="148"/>
      <c r="I214" s="148"/>
      <c r="J214" s="148"/>
      <c r="K214" s="148"/>
      <c r="L214" s="145"/>
      <c r="M214" s="151"/>
      <c r="N214" s="151"/>
      <c r="O214" s="151"/>
      <c r="P214" s="151"/>
    </row>
    <row r="215">
      <c r="B215" s="141"/>
      <c r="C215" s="141"/>
      <c r="D215" s="148"/>
      <c r="E215" s="148"/>
      <c r="F215" s="148"/>
      <c r="G215" s="148"/>
      <c r="H215" s="148"/>
      <c r="I215" s="148"/>
      <c r="J215" s="148"/>
      <c r="K215" s="148"/>
      <c r="L215" s="145"/>
      <c r="M215" s="151"/>
      <c r="N215" s="151"/>
      <c r="O215" s="151"/>
      <c r="P215" s="151"/>
    </row>
    <row r="216">
      <c r="B216" s="141"/>
      <c r="C216" s="141"/>
      <c r="D216" s="148"/>
      <c r="E216" s="148"/>
      <c r="F216" s="148"/>
      <c r="G216" s="148"/>
      <c r="H216" s="148"/>
      <c r="I216" s="148"/>
      <c r="J216" s="148"/>
      <c r="K216" s="148"/>
      <c r="L216" s="145"/>
      <c r="M216" s="151"/>
      <c r="N216" s="151"/>
      <c r="O216" s="151"/>
      <c r="P216" s="151"/>
    </row>
    <row r="217">
      <c r="B217" s="141"/>
      <c r="C217" s="141"/>
      <c r="D217" s="148"/>
      <c r="E217" s="148"/>
      <c r="F217" s="148"/>
      <c r="G217" s="148"/>
      <c r="H217" s="148"/>
      <c r="I217" s="148"/>
      <c r="J217" s="148"/>
      <c r="K217" s="148"/>
      <c r="L217" s="145"/>
      <c r="M217" s="151"/>
      <c r="N217" s="151"/>
      <c r="O217" s="151"/>
      <c r="P217" s="151"/>
    </row>
    <row r="218">
      <c r="B218" s="141"/>
      <c r="C218" s="141"/>
      <c r="D218" s="148"/>
      <c r="E218" s="148"/>
      <c r="F218" s="148"/>
      <c r="G218" s="148"/>
      <c r="H218" s="148"/>
      <c r="I218" s="148"/>
      <c r="J218" s="148"/>
      <c r="K218" s="148"/>
      <c r="L218" s="145"/>
      <c r="M218" s="151"/>
      <c r="N218" s="151"/>
      <c r="O218" s="151"/>
      <c r="P218" s="151"/>
    </row>
    <row r="219">
      <c r="B219" s="141"/>
      <c r="C219" s="141"/>
      <c r="D219" s="148"/>
      <c r="E219" s="148"/>
      <c r="F219" s="148"/>
      <c r="G219" s="148"/>
      <c r="H219" s="148"/>
      <c r="I219" s="148"/>
      <c r="J219" s="148"/>
      <c r="K219" s="148"/>
      <c r="L219" s="145"/>
      <c r="M219" s="151"/>
      <c r="N219" s="151"/>
      <c r="O219" s="151"/>
      <c r="P219" s="151"/>
    </row>
    <row r="220">
      <c r="B220" s="141"/>
      <c r="C220" s="141"/>
      <c r="D220" s="148"/>
      <c r="E220" s="148"/>
      <c r="F220" s="148"/>
      <c r="G220" s="148"/>
      <c r="H220" s="148"/>
      <c r="I220" s="148"/>
      <c r="J220" s="148"/>
      <c r="K220" s="148"/>
      <c r="L220" s="145"/>
      <c r="M220" s="151"/>
      <c r="N220" s="151"/>
      <c r="O220" s="151"/>
      <c r="P220" s="151"/>
    </row>
    <row r="221">
      <c r="B221" s="141"/>
      <c r="C221" s="141"/>
      <c r="D221" s="148"/>
      <c r="E221" s="148"/>
      <c r="F221" s="148"/>
      <c r="G221" s="148"/>
      <c r="H221" s="148"/>
      <c r="I221" s="148"/>
      <c r="J221" s="148"/>
      <c r="K221" s="148"/>
      <c r="L221" s="145"/>
      <c r="M221" s="151"/>
      <c r="N221" s="151"/>
      <c r="O221" s="151"/>
      <c r="P221" s="151"/>
    </row>
    <row r="222">
      <c r="B222" s="141"/>
      <c r="C222" s="141"/>
      <c r="D222" s="148"/>
      <c r="E222" s="148"/>
      <c r="F222" s="148"/>
      <c r="G222" s="148"/>
      <c r="H222" s="148"/>
      <c r="I222" s="148"/>
      <c r="J222" s="148"/>
      <c r="K222" s="148"/>
      <c r="L222" s="145"/>
      <c r="M222" s="151"/>
      <c r="N222" s="151"/>
      <c r="O222" s="151"/>
      <c r="P222" s="151"/>
    </row>
    <row r="223">
      <c r="B223" s="141"/>
      <c r="C223" s="141"/>
      <c r="D223" s="148"/>
      <c r="E223" s="148"/>
      <c r="F223" s="148"/>
      <c r="G223" s="148"/>
      <c r="H223" s="148"/>
      <c r="I223" s="148"/>
      <c r="J223" s="148"/>
      <c r="K223" s="148"/>
      <c r="L223" s="145"/>
      <c r="M223" s="151"/>
      <c r="N223" s="151"/>
      <c r="O223" s="151"/>
      <c r="P223" s="151"/>
    </row>
    <row r="224">
      <c r="B224" s="141"/>
      <c r="C224" s="141"/>
      <c r="D224" s="148"/>
      <c r="E224" s="148"/>
      <c r="F224" s="148"/>
      <c r="G224" s="148"/>
      <c r="H224" s="148"/>
      <c r="I224" s="148"/>
      <c r="J224" s="148"/>
      <c r="K224" s="148"/>
      <c r="L224" s="145"/>
      <c r="M224" s="151"/>
      <c r="N224" s="151"/>
      <c r="O224" s="151"/>
      <c r="P224" s="151"/>
    </row>
    <row r="225">
      <c r="B225" s="141"/>
      <c r="C225" s="141"/>
      <c r="D225" s="148"/>
      <c r="E225" s="148"/>
      <c r="F225" s="148"/>
      <c r="G225" s="148"/>
      <c r="H225" s="148"/>
      <c r="I225" s="148"/>
      <c r="J225" s="148"/>
      <c r="K225" s="148"/>
      <c r="L225" s="145"/>
      <c r="M225" s="151"/>
      <c r="N225" s="151"/>
      <c r="O225" s="151"/>
      <c r="P225" s="151"/>
    </row>
    <row r="226">
      <c r="B226" s="141"/>
      <c r="C226" s="141"/>
      <c r="D226" s="148"/>
      <c r="E226" s="148"/>
      <c r="F226" s="148"/>
      <c r="G226" s="148"/>
      <c r="H226" s="148"/>
      <c r="I226" s="148"/>
      <c r="J226" s="148"/>
      <c r="K226" s="148"/>
      <c r="L226" s="145"/>
      <c r="M226" s="151"/>
      <c r="N226" s="151"/>
      <c r="O226" s="151"/>
      <c r="P226" s="151"/>
    </row>
    <row r="227">
      <c r="B227" s="141"/>
      <c r="C227" s="141"/>
      <c r="D227" s="148"/>
      <c r="E227" s="148"/>
      <c r="F227" s="148"/>
      <c r="G227" s="148"/>
      <c r="H227" s="148"/>
      <c r="I227" s="148"/>
      <c r="J227" s="148"/>
      <c r="K227" s="148"/>
      <c r="L227" s="145"/>
      <c r="M227" s="151"/>
      <c r="N227" s="151"/>
      <c r="O227" s="151"/>
      <c r="P227" s="151"/>
    </row>
    <row r="228">
      <c r="B228" s="141"/>
      <c r="C228" s="141"/>
      <c r="D228" s="148"/>
      <c r="E228" s="148"/>
      <c r="F228" s="148"/>
      <c r="G228" s="148"/>
      <c r="H228" s="148"/>
      <c r="I228" s="148"/>
      <c r="J228" s="148"/>
      <c r="K228" s="148"/>
      <c r="L228" s="145"/>
      <c r="M228" s="151"/>
      <c r="N228" s="151"/>
      <c r="O228" s="151"/>
      <c r="P228" s="151"/>
    </row>
    <row r="229">
      <c r="B229" s="141"/>
      <c r="C229" s="141"/>
      <c r="D229" s="148"/>
      <c r="E229" s="148"/>
      <c r="F229" s="148"/>
      <c r="G229" s="148"/>
      <c r="H229" s="148"/>
      <c r="I229" s="148"/>
      <c r="J229" s="148"/>
      <c r="K229" s="148"/>
      <c r="L229" s="145"/>
      <c r="M229" s="151"/>
      <c r="N229" s="151"/>
      <c r="O229" s="151"/>
      <c r="P229" s="151"/>
    </row>
    <row r="230">
      <c r="B230" s="141"/>
      <c r="C230" s="141"/>
      <c r="D230" s="148"/>
      <c r="E230" s="148"/>
      <c r="F230" s="148"/>
      <c r="G230" s="148"/>
      <c r="H230" s="148"/>
      <c r="I230" s="148"/>
      <c r="J230" s="148"/>
      <c r="K230" s="148"/>
      <c r="L230" s="145"/>
      <c r="M230" s="151"/>
      <c r="N230" s="151"/>
      <c r="O230" s="151"/>
      <c r="P230" s="151"/>
    </row>
    <row r="231">
      <c r="B231" s="141"/>
      <c r="C231" s="141"/>
      <c r="D231" s="148"/>
      <c r="E231" s="148"/>
      <c r="F231" s="148"/>
      <c r="G231" s="148"/>
      <c r="H231" s="148"/>
      <c r="I231" s="148"/>
      <c r="J231" s="148"/>
      <c r="K231" s="148"/>
      <c r="L231" s="145"/>
      <c r="M231" s="151"/>
      <c r="N231" s="151"/>
      <c r="O231" s="151"/>
      <c r="P231" s="151"/>
    </row>
    <row r="232">
      <c r="B232" s="141"/>
      <c r="C232" s="141"/>
      <c r="D232" s="148"/>
      <c r="E232" s="148"/>
      <c r="F232" s="148"/>
      <c r="G232" s="148"/>
      <c r="H232" s="148"/>
      <c r="I232" s="148"/>
      <c r="J232" s="148"/>
      <c r="K232" s="148"/>
      <c r="L232" s="145"/>
      <c r="M232" s="151"/>
      <c r="N232" s="151"/>
      <c r="O232" s="151"/>
      <c r="P232" s="151"/>
    </row>
    <row r="233">
      <c r="B233" s="141"/>
      <c r="C233" s="141"/>
      <c r="D233" s="148"/>
      <c r="E233" s="148"/>
      <c r="F233" s="148"/>
      <c r="G233" s="148"/>
      <c r="H233" s="148"/>
      <c r="I233" s="148"/>
      <c r="J233" s="148"/>
      <c r="K233" s="148"/>
      <c r="L233" s="145"/>
      <c r="M233" s="151"/>
      <c r="N233" s="151"/>
      <c r="O233" s="151"/>
      <c r="P233" s="151"/>
    </row>
    <row r="234">
      <c r="B234" s="141"/>
      <c r="C234" s="141"/>
      <c r="D234" s="148"/>
      <c r="E234" s="148"/>
      <c r="F234" s="148"/>
      <c r="G234" s="148"/>
      <c r="H234" s="148"/>
      <c r="I234" s="148"/>
      <c r="J234" s="148"/>
      <c r="K234" s="148"/>
      <c r="L234" s="145"/>
      <c r="M234" s="151"/>
      <c r="N234" s="151"/>
      <c r="O234" s="151"/>
      <c r="P234" s="151"/>
    </row>
    <row r="235">
      <c r="B235" s="141"/>
      <c r="C235" s="141"/>
      <c r="D235" s="148"/>
      <c r="E235" s="148"/>
      <c r="F235" s="148"/>
      <c r="G235" s="148"/>
      <c r="H235" s="148"/>
      <c r="I235" s="148"/>
      <c r="J235" s="148"/>
      <c r="K235" s="148"/>
      <c r="L235" s="145"/>
      <c r="M235" s="151"/>
      <c r="N235" s="151"/>
      <c r="O235" s="151"/>
      <c r="P235" s="151"/>
    </row>
    <row r="236">
      <c r="B236" s="141"/>
      <c r="C236" s="141"/>
      <c r="D236" s="148"/>
      <c r="E236" s="148"/>
      <c r="F236" s="148"/>
      <c r="G236" s="148"/>
      <c r="H236" s="148"/>
      <c r="I236" s="148"/>
      <c r="J236" s="148"/>
      <c r="K236" s="148"/>
      <c r="L236" s="145"/>
      <c r="M236" s="151"/>
      <c r="N236" s="151"/>
      <c r="O236" s="151"/>
      <c r="P236" s="151"/>
    </row>
    <row r="237">
      <c r="B237" s="141"/>
      <c r="C237" s="141"/>
      <c r="D237" s="148"/>
      <c r="E237" s="148"/>
      <c r="F237" s="148"/>
      <c r="G237" s="148"/>
      <c r="H237" s="148"/>
      <c r="I237" s="148"/>
      <c r="J237" s="148"/>
      <c r="K237" s="148"/>
      <c r="L237" s="145"/>
      <c r="M237" s="151"/>
      <c r="N237" s="151"/>
      <c r="O237" s="151"/>
      <c r="P237" s="151"/>
    </row>
    <row r="238">
      <c r="B238" s="141"/>
      <c r="C238" s="141"/>
      <c r="D238" s="148"/>
      <c r="E238" s="148"/>
      <c r="F238" s="148"/>
      <c r="G238" s="148"/>
      <c r="H238" s="148"/>
      <c r="I238" s="148"/>
      <c r="J238" s="148"/>
      <c r="K238" s="148"/>
      <c r="L238" s="145"/>
      <c r="M238" s="151"/>
      <c r="N238" s="151"/>
      <c r="O238" s="151"/>
      <c r="P238" s="151"/>
    </row>
    <row r="239">
      <c r="B239" s="141"/>
      <c r="C239" s="141"/>
      <c r="D239" s="148"/>
      <c r="E239" s="148"/>
      <c r="F239" s="148"/>
      <c r="G239" s="148"/>
      <c r="H239" s="148"/>
      <c r="I239" s="148"/>
      <c r="J239" s="148"/>
      <c r="K239" s="148"/>
      <c r="L239" s="145"/>
      <c r="M239" s="151"/>
      <c r="N239" s="151"/>
      <c r="O239" s="151"/>
      <c r="P239" s="151"/>
    </row>
    <row r="240">
      <c r="B240" s="141"/>
      <c r="C240" s="141"/>
      <c r="D240" s="148"/>
      <c r="E240" s="148"/>
      <c r="F240" s="148"/>
      <c r="G240" s="148"/>
      <c r="H240" s="148"/>
      <c r="I240" s="148"/>
      <c r="J240" s="148"/>
      <c r="K240" s="148"/>
      <c r="L240" s="145"/>
      <c r="M240" s="151"/>
      <c r="N240" s="151"/>
      <c r="O240" s="151"/>
      <c r="P240" s="151"/>
    </row>
    <row r="241">
      <c r="B241" s="141"/>
      <c r="C241" s="141"/>
      <c r="D241" s="148"/>
      <c r="E241" s="148"/>
      <c r="F241" s="148"/>
      <c r="G241" s="148"/>
      <c r="H241" s="148"/>
      <c r="I241" s="148"/>
      <c r="J241" s="148"/>
      <c r="K241" s="148"/>
      <c r="L241" s="145"/>
      <c r="M241" s="151"/>
      <c r="N241" s="151"/>
      <c r="O241" s="151"/>
      <c r="P241" s="151"/>
    </row>
    <row r="242">
      <c r="B242" s="141"/>
      <c r="C242" s="141"/>
      <c r="D242" s="148"/>
      <c r="E242" s="148"/>
      <c r="F242" s="148"/>
      <c r="G242" s="148"/>
      <c r="H242" s="148"/>
      <c r="I242" s="148"/>
      <c r="J242" s="148"/>
      <c r="K242" s="148"/>
      <c r="L242" s="145"/>
      <c r="M242" s="151"/>
      <c r="N242" s="151"/>
      <c r="O242" s="151"/>
      <c r="P242" s="151"/>
    </row>
    <row r="243">
      <c r="B243" s="141"/>
      <c r="C243" s="141"/>
      <c r="D243" s="148"/>
      <c r="E243" s="148"/>
      <c r="F243" s="148"/>
      <c r="G243" s="148"/>
      <c r="H243" s="148"/>
      <c r="I243" s="148"/>
      <c r="J243" s="148"/>
      <c r="K243" s="148"/>
      <c r="L243" s="145"/>
      <c r="M243" s="151"/>
      <c r="N243" s="151"/>
      <c r="O243" s="151"/>
      <c r="P243" s="151"/>
    </row>
    <row r="244">
      <c r="B244" s="141"/>
      <c r="C244" s="141"/>
      <c r="D244" s="148"/>
      <c r="E244" s="148"/>
      <c r="F244" s="148"/>
      <c r="G244" s="148"/>
      <c r="H244" s="148"/>
      <c r="I244" s="148"/>
      <c r="J244" s="148"/>
      <c r="K244" s="148"/>
      <c r="L244" s="145"/>
      <c r="M244" s="151"/>
      <c r="N244" s="151"/>
      <c r="O244" s="151"/>
      <c r="P244" s="151"/>
    </row>
    <row r="245">
      <c r="B245" s="141"/>
      <c r="C245" s="141"/>
      <c r="D245" s="148"/>
      <c r="E245" s="148"/>
      <c r="F245" s="148"/>
      <c r="G245" s="148"/>
      <c r="H245" s="148"/>
      <c r="I245" s="148"/>
      <c r="J245" s="148"/>
      <c r="K245" s="148"/>
      <c r="L245" s="145"/>
      <c r="M245" s="151"/>
      <c r="N245" s="151"/>
      <c r="O245" s="151"/>
      <c r="P245" s="151"/>
    </row>
    <row r="246">
      <c r="B246" s="141"/>
      <c r="C246" s="141"/>
      <c r="D246" s="148"/>
      <c r="E246" s="148"/>
      <c r="F246" s="148"/>
      <c r="G246" s="148"/>
      <c r="H246" s="148"/>
      <c r="I246" s="148"/>
      <c r="J246" s="148"/>
      <c r="K246" s="148"/>
      <c r="L246" s="145"/>
      <c r="M246" s="151"/>
      <c r="N246" s="151"/>
      <c r="O246" s="151"/>
      <c r="P246" s="151"/>
    </row>
    <row r="247">
      <c r="B247" s="141"/>
      <c r="C247" s="141"/>
      <c r="D247" s="148"/>
      <c r="E247" s="148"/>
      <c r="F247" s="148"/>
      <c r="G247" s="148"/>
      <c r="H247" s="148"/>
      <c r="I247" s="148"/>
      <c r="J247" s="148"/>
      <c r="K247" s="148"/>
      <c r="L247" s="145"/>
      <c r="M247" s="151"/>
      <c r="N247" s="151"/>
      <c r="O247" s="151"/>
      <c r="P247" s="151"/>
    </row>
    <row r="248">
      <c r="B248" s="141"/>
      <c r="C248" s="141"/>
      <c r="D248" s="148"/>
      <c r="E248" s="148"/>
      <c r="F248" s="148"/>
      <c r="G248" s="148"/>
      <c r="H248" s="148"/>
      <c r="I248" s="148"/>
      <c r="J248" s="148"/>
      <c r="K248" s="148"/>
      <c r="L248" s="145"/>
      <c r="M248" s="151"/>
      <c r="N248" s="151"/>
      <c r="O248" s="151"/>
      <c r="P248" s="151"/>
    </row>
    <row r="249">
      <c r="B249" s="141"/>
      <c r="C249" s="141"/>
      <c r="D249" s="148"/>
      <c r="E249" s="148"/>
      <c r="F249" s="148"/>
      <c r="G249" s="148"/>
      <c r="H249" s="148"/>
      <c r="I249" s="148"/>
      <c r="J249" s="148"/>
      <c r="K249" s="148"/>
      <c r="L249" s="145"/>
      <c r="M249" s="151"/>
      <c r="N249" s="151"/>
      <c r="O249" s="151"/>
      <c r="P249" s="151"/>
    </row>
    <row r="250">
      <c r="B250" s="141"/>
      <c r="C250" s="141"/>
      <c r="D250" s="148"/>
      <c r="E250" s="148"/>
      <c r="F250" s="148"/>
      <c r="G250" s="148"/>
      <c r="H250" s="148"/>
      <c r="I250" s="148"/>
      <c r="J250" s="148"/>
      <c r="K250" s="148"/>
      <c r="L250" s="145"/>
      <c r="M250" s="151"/>
      <c r="N250" s="151"/>
      <c r="O250" s="151"/>
      <c r="P250" s="151"/>
    </row>
    <row r="251">
      <c r="B251" s="141"/>
      <c r="C251" s="141"/>
      <c r="D251" s="148"/>
      <c r="E251" s="148"/>
      <c r="F251" s="148"/>
      <c r="G251" s="148"/>
      <c r="H251" s="148"/>
      <c r="I251" s="148"/>
      <c r="J251" s="148"/>
      <c r="K251" s="148"/>
      <c r="L251" s="145"/>
      <c r="M251" s="151"/>
      <c r="N251" s="151"/>
      <c r="O251" s="151"/>
      <c r="P251" s="151"/>
    </row>
    <row r="252">
      <c r="B252" s="141"/>
      <c r="C252" s="141"/>
      <c r="D252" s="148"/>
      <c r="E252" s="148"/>
      <c r="F252" s="148"/>
      <c r="G252" s="148"/>
      <c r="H252" s="148"/>
      <c r="I252" s="148"/>
      <c r="J252" s="148"/>
      <c r="K252" s="148"/>
      <c r="L252" s="145"/>
      <c r="M252" s="151"/>
      <c r="N252" s="151"/>
      <c r="O252" s="151"/>
      <c r="P252" s="151"/>
    </row>
    <row r="253">
      <c r="B253" s="141"/>
      <c r="C253" s="141"/>
      <c r="D253" s="148"/>
      <c r="E253" s="148"/>
      <c r="F253" s="148"/>
      <c r="G253" s="148"/>
      <c r="H253" s="148"/>
      <c r="I253" s="148"/>
      <c r="J253" s="148"/>
      <c r="K253" s="148"/>
      <c r="L253" s="145"/>
      <c r="M253" s="151"/>
      <c r="N253" s="151"/>
      <c r="O253" s="151"/>
      <c r="P253" s="151"/>
    </row>
    <row r="254">
      <c r="B254" s="141"/>
      <c r="C254" s="141"/>
      <c r="D254" s="148"/>
      <c r="E254" s="148"/>
      <c r="F254" s="148"/>
      <c r="G254" s="148"/>
      <c r="H254" s="148"/>
      <c r="I254" s="148"/>
      <c r="J254" s="148"/>
      <c r="K254" s="148"/>
      <c r="L254" s="145"/>
      <c r="M254" s="151"/>
      <c r="N254" s="151"/>
      <c r="O254" s="151"/>
      <c r="P254" s="151"/>
    </row>
    <row r="255">
      <c r="B255" s="141"/>
      <c r="C255" s="141"/>
      <c r="D255" s="148"/>
      <c r="E255" s="148"/>
      <c r="F255" s="148"/>
      <c r="G255" s="148"/>
      <c r="H255" s="148"/>
      <c r="I255" s="148"/>
      <c r="J255" s="148"/>
      <c r="K255" s="148"/>
      <c r="L255" s="145"/>
      <c r="M255" s="151"/>
      <c r="N255" s="151"/>
      <c r="O255" s="151"/>
      <c r="P255" s="151"/>
    </row>
    <row r="256">
      <c r="B256" s="141"/>
      <c r="C256" s="141"/>
      <c r="D256" s="148"/>
      <c r="E256" s="148"/>
      <c r="F256" s="148"/>
      <c r="G256" s="148"/>
      <c r="H256" s="148"/>
      <c r="I256" s="148"/>
      <c r="J256" s="148"/>
      <c r="K256" s="148"/>
      <c r="L256" s="145"/>
      <c r="M256" s="151"/>
      <c r="N256" s="151"/>
      <c r="O256" s="151"/>
      <c r="P256" s="151"/>
    </row>
    <row r="257">
      <c r="B257" s="141"/>
      <c r="C257" s="141"/>
      <c r="D257" s="148"/>
      <c r="E257" s="148"/>
      <c r="F257" s="148"/>
      <c r="G257" s="148"/>
      <c r="H257" s="148"/>
      <c r="I257" s="148"/>
      <c r="J257" s="148"/>
      <c r="K257" s="148"/>
      <c r="L257" s="145"/>
      <c r="M257" s="151"/>
      <c r="N257" s="151"/>
      <c r="O257" s="151"/>
      <c r="P257" s="151"/>
    </row>
    <row r="258">
      <c r="B258" s="141"/>
      <c r="C258" s="141"/>
      <c r="D258" s="148"/>
      <c r="E258" s="148"/>
      <c r="F258" s="148"/>
      <c r="G258" s="148"/>
      <c r="H258" s="148"/>
      <c r="I258" s="148"/>
      <c r="J258" s="148"/>
      <c r="K258" s="148"/>
      <c r="L258" s="145"/>
      <c r="M258" s="151"/>
      <c r="N258" s="151"/>
      <c r="O258" s="151"/>
      <c r="P258" s="151"/>
    </row>
    <row r="259">
      <c r="B259" s="141"/>
      <c r="C259" s="141"/>
      <c r="D259" s="148"/>
      <c r="E259" s="148"/>
      <c r="F259" s="148"/>
      <c r="G259" s="148"/>
      <c r="H259" s="148"/>
      <c r="I259" s="148"/>
      <c r="J259" s="148"/>
      <c r="K259" s="148"/>
      <c r="L259" s="145"/>
      <c r="M259" s="151"/>
      <c r="N259" s="151"/>
      <c r="O259" s="151"/>
      <c r="P259" s="151"/>
    </row>
    <row r="260">
      <c r="B260" s="141"/>
      <c r="C260" s="141"/>
      <c r="D260" s="148"/>
      <c r="E260" s="148"/>
      <c r="F260" s="148"/>
      <c r="G260" s="148"/>
      <c r="H260" s="148"/>
      <c r="I260" s="148"/>
      <c r="J260" s="148"/>
      <c r="K260" s="148"/>
      <c r="L260" s="145"/>
      <c r="M260" s="151"/>
      <c r="N260" s="151"/>
      <c r="O260" s="151"/>
      <c r="P260" s="151"/>
    </row>
    <row r="261">
      <c r="B261" s="141"/>
      <c r="C261" s="141"/>
      <c r="D261" s="148"/>
      <c r="E261" s="148"/>
      <c r="F261" s="148"/>
      <c r="G261" s="148"/>
      <c r="H261" s="148"/>
      <c r="I261" s="148"/>
      <c r="J261" s="148"/>
      <c r="K261" s="148"/>
      <c r="L261" s="145"/>
      <c r="M261" s="151"/>
      <c r="N261" s="151"/>
      <c r="O261" s="151"/>
      <c r="P261" s="151"/>
    </row>
    <row r="262">
      <c r="B262" s="141"/>
      <c r="C262" s="141"/>
      <c r="D262" s="148"/>
      <c r="E262" s="148"/>
      <c r="F262" s="148"/>
      <c r="G262" s="148"/>
      <c r="H262" s="148"/>
      <c r="I262" s="148"/>
      <c r="J262" s="148"/>
      <c r="K262" s="148"/>
      <c r="L262" s="145"/>
      <c r="M262" s="151"/>
      <c r="N262" s="151"/>
      <c r="O262" s="151"/>
      <c r="P262" s="151"/>
    </row>
    <row r="263">
      <c r="B263" s="141"/>
      <c r="C263" s="141"/>
      <c r="D263" s="148"/>
      <c r="E263" s="148"/>
      <c r="F263" s="148"/>
      <c r="G263" s="148"/>
      <c r="H263" s="148"/>
      <c r="I263" s="148"/>
      <c r="J263" s="148"/>
      <c r="K263" s="148"/>
      <c r="L263" s="145"/>
      <c r="M263" s="151"/>
      <c r="N263" s="151"/>
      <c r="O263" s="151"/>
      <c r="P263" s="151"/>
    </row>
    <row r="264">
      <c r="B264" s="141"/>
      <c r="C264" s="141"/>
      <c r="D264" s="148"/>
      <c r="E264" s="148"/>
      <c r="F264" s="148"/>
      <c r="G264" s="148"/>
      <c r="H264" s="148"/>
      <c r="I264" s="148"/>
      <c r="J264" s="148"/>
      <c r="K264" s="148"/>
      <c r="L264" s="145"/>
      <c r="M264" s="151"/>
      <c r="N264" s="151"/>
      <c r="O264" s="151"/>
      <c r="P264" s="151"/>
    </row>
    <row r="265">
      <c r="B265" s="141"/>
      <c r="C265" s="141"/>
      <c r="D265" s="148"/>
      <c r="E265" s="148"/>
      <c r="F265" s="148"/>
      <c r="G265" s="148"/>
      <c r="H265" s="148"/>
      <c r="I265" s="148"/>
      <c r="J265" s="148"/>
      <c r="K265" s="148"/>
      <c r="L265" s="145"/>
      <c r="M265" s="151"/>
      <c r="N265" s="151"/>
      <c r="O265" s="151"/>
      <c r="P265" s="151"/>
    </row>
    <row r="266">
      <c r="B266" s="141"/>
      <c r="C266" s="141"/>
      <c r="D266" s="148"/>
      <c r="E266" s="148"/>
      <c r="F266" s="148"/>
      <c r="G266" s="148"/>
      <c r="H266" s="148"/>
      <c r="I266" s="148"/>
      <c r="J266" s="148"/>
      <c r="K266" s="148"/>
      <c r="L266" s="145"/>
      <c r="M266" s="151"/>
      <c r="N266" s="151"/>
      <c r="O266" s="151"/>
      <c r="P266" s="151"/>
    </row>
    <row r="267">
      <c r="B267" s="141"/>
      <c r="C267" s="141"/>
      <c r="D267" s="148"/>
      <c r="E267" s="148"/>
      <c r="F267" s="148"/>
      <c r="G267" s="148"/>
      <c r="H267" s="148"/>
      <c r="I267" s="148"/>
      <c r="J267" s="148"/>
      <c r="K267" s="148"/>
      <c r="L267" s="145"/>
      <c r="M267" s="151"/>
      <c r="N267" s="151"/>
      <c r="O267" s="151"/>
      <c r="P267" s="151"/>
    </row>
    <row r="268">
      <c r="B268" s="141"/>
      <c r="C268" s="141"/>
      <c r="D268" s="148"/>
      <c r="E268" s="148"/>
      <c r="F268" s="148"/>
      <c r="G268" s="148"/>
      <c r="H268" s="148"/>
      <c r="I268" s="148"/>
      <c r="J268" s="148"/>
      <c r="K268" s="148"/>
      <c r="L268" s="145"/>
      <c r="M268" s="151"/>
      <c r="N268" s="151"/>
      <c r="O268" s="151"/>
      <c r="P268" s="151"/>
    </row>
    <row r="269">
      <c r="B269" s="141"/>
      <c r="C269" s="141"/>
      <c r="D269" s="148"/>
      <c r="E269" s="148"/>
      <c r="F269" s="148"/>
      <c r="G269" s="148"/>
      <c r="H269" s="148"/>
      <c r="I269" s="148"/>
      <c r="J269" s="148"/>
      <c r="K269" s="148"/>
      <c r="L269" s="145"/>
      <c r="M269" s="151"/>
      <c r="N269" s="151"/>
      <c r="O269" s="151"/>
      <c r="P269" s="151"/>
    </row>
    <row r="270">
      <c r="B270" s="141"/>
      <c r="C270" s="141"/>
      <c r="D270" s="148"/>
      <c r="E270" s="148"/>
      <c r="F270" s="148"/>
      <c r="G270" s="148"/>
      <c r="H270" s="148"/>
      <c r="I270" s="148"/>
      <c r="J270" s="148"/>
      <c r="K270" s="148"/>
      <c r="L270" s="145"/>
      <c r="M270" s="151"/>
      <c r="N270" s="151"/>
      <c r="O270" s="151"/>
      <c r="P270" s="151"/>
    </row>
    <row r="271">
      <c r="B271" s="141"/>
      <c r="C271" s="141"/>
      <c r="D271" s="148"/>
      <c r="E271" s="148"/>
      <c r="F271" s="148"/>
      <c r="G271" s="148"/>
      <c r="H271" s="148"/>
      <c r="I271" s="148"/>
      <c r="J271" s="148"/>
      <c r="K271" s="148"/>
      <c r="L271" s="145"/>
      <c r="M271" s="151"/>
      <c r="N271" s="151"/>
      <c r="O271" s="151"/>
      <c r="P271" s="151"/>
    </row>
    <row r="272">
      <c r="B272" s="141"/>
      <c r="C272" s="141"/>
      <c r="D272" s="148"/>
      <c r="E272" s="148"/>
      <c r="F272" s="148"/>
      <c r="G272" s="148"/>
      <c r="H272" s="148"/>
      <c r="I272" s="148"/>
      <c r="J272" s="148"/>
      <c r="K272" s="148"/>
      <c r="L272" s="145"/>
      <c r="M272" s="151"/>
      <c r="N272" s="151"/>
      <c r="O272" s="151"/>
      <c r="P272" s="151"/>
    </row>
    <row r="273">
      <c r="B273" s="141"/>
      <c r="C273" s="141"/>
      <c r="D273" s="148"/>
      <c r="E273" s="148"/>
      <c r="F273" s="148"/>
      <c r="G273" s="148"/>
      <c r="H273" s="148"/>
      <c r="I273" s="148"/>
      <c r="J273" s="148"/>
      <c r="K273" s="148"/>
      <c r="L273" s="145"/>
      <c r="M273" s="151"/>
      <c r="N273" s="151"/>
      <c r="O273" s="151"/>
      <c r="P273" s="151"/>
    </row>
    <row r="274">
      <c r="B274" s="141"/>
      <c r="C274" s="141"/>
      <c r="D274" s="148"/>
      <c r="E274" s="148"/>
      <c r="F274" s="148"/>
      <c r="G274" s="148"/>
      <c r="H274" s="148"/>
      <c r="I274" s="148"/>
      <c r="J274" s="148"/>
      <c r="K274" s="148"/>
      <c r="L274" s="145"/>
      <c r="M274" s="151"/>
      <c r="N274" s="151"/>
      <c r="O274" s="151"/>
      <c r="P274" s="151"/>
    </row>
    <row r="275">
      <c r="B275" s="141"/>
      <c r="C275" s="141"/>
      <c r="D275" s="148"/>
      <c r="E275" s="148"/>
      <c r="F275" s="148"/>
      <c r="G275" s="148"/>
      <c r="H275" s="148"/>
      <c r="I275" s="148"/>
      <c r="J275" s="148"/>
      <c r="K275" s="148"/>
      <c r="L275" s="145"/>
      <c r="M275" s="151"/>
      <c r="N275" s="151"/>
      <c r="O275" s="151"/>
      <c r="P275" s="151"/>
    </row>
    <row r="276">
      <c r="B276" s="141"/>
      <c r="C276" s="141"/>
      <c r="D276" s="148"/>
      <c r="E276" s="148"/>
      <c r="F276" s="148"/>
      <c r="G276" s="148"/>
      <c r="H276" s="148"/>
      <c r="I276" s="148"/>
      <c r="J276" s="148"/>
      <c r="K276" s="148"/>
      <c r="L276" s="145"/>
      <c r="M276" s="151"/>
      <c r="N276" s="151"/>
      <c r="O276" s="151"/>
      <c r="P276" s="151"/>
    </row>
    <row r="277">
      <c r="B277" s="141"/>
      <c r="C277" s="141"/>
      <c r="D277" s="148"/>
      <c r="E277" s="148"/>
      <c r="F277" s="148"/>
      <c r="G277" s="148"/>
      <c r="H277" s="148"/>
      <c r="I277" s="148"/>
      <c r="J277" s="148"/>
      <c r="K277" s="148"/>
      <c r="L277" s="145"/>
      <c r="M277" s="151"/>
      <c r="N277" s="151"/>
      <c r="O277" s="151"/>
      <c r="P277" s="151"/>
    </row>
    <row r="278">
      <c r="B278" s="141"/>
      <c r="C278" s="141"/>
      <c r="D278" s="148"/>
      <c r="E278" s="148"/>
      <c r="F278" s="148"/>
      <c r="G278" s="148"/>
      <c r="H278" s="148"/>
      <c r="I278" s="148"/>
      <c r="J278" s="148"/>
      <c r="K278" s="148"/>
      <c r="L278" s="145"/>
      <c r="M278" s="151"/>
      <c r="N278" s="151"/>
      <c r="O278" s="151"/>
      <c r="P278" s="151"/>
    </row>
    <row r="279">
      <c r="B279" s="141"/>
      <c r="C279" s="141"/>
      <c r="D279" s="148"/>
      <c r="E279" s="148"/>
      <c r="F279" s="148"/>
      <c r="G279" s="148"/>
      <c r="H279" s="148"/>
      <c r="I279" s="148"/>
      <c r="J279" s="148"/>
      <c r="K279" s="148"/>
      <c r="L279" s="145"/>
      <c r="M279" s="151"/>
      <c r="N279" s="151"/>
      <c r="O279" s="151"/>
      <c r="P279" s="151"/>
    </row>
    <row r="280">
      <c r="B280" s="141"/>
      <c r="C280" s="141"/>
      <c r="D280" s="148"/>
      <c r="E280" s="148"/>
      <c r="F280" s="148"/>
      <c r="G280" s="148"/>
      <c r="H280" s="148"/>
      <c r="I280" s="148"/>
      <c r="J280" s="148"/>
      <c r="K280" s="148"/>
      <c r="L280" s="145"/>
      <c r="M280" s="151"/>
      <c r="N280" s="151"/>
      <c r="O280" s="151"/>
      <c r="P280" s="151"/>
    </row>
    <row r="281">
      <c r="B281" s="141"/>
      <c r="C281" s="141"/>
      <c r="D281" s="148"/>
      <c r="E281" s="148"/>
      <c r="F281" s="148"/>
      <c r="G281" s="148"/>
      <c r="H281" s="148"/>
      <c r="I281" s="148"/>
      <c r="J281" s="148"/>
      <c r="K281" s="148"/>
      <c r="L281" s="145"/>
      <c r="M281" s="151"/>
      <c r="N281" s="151"/>
      <c r="O281" s="151"/>
      <c r="P281" s="151"/>
    </row>
    <row r="282">
      <c r="B282" s="141"/>
      <c r="C282" s="141"/>
      <c r="D282" s="148"/>
      <c r="E282" s="148"/>
      <c r="F282" s="148"/>
      <c r="G282" s="148"/>
      <c r="H282" s="148"/>
      <c r="I282" s="148"/>
      <c r="J282" s="148"/>
      <c r="K282" s="148"/>
      <c r="L282" s="145"/>
      <c r="M282" s="151"/>
      <c r="N282" s="151"/>
      <c r="O282" s="151"/>
      <c r="P282" s="151"/>
    </row>
    <row r="283">
      <c r="B283" s="141"/>
      <c r="C283" s="141"/>
      <c r="D283" s="148"/>
      <c r="E283" s="148"/>
      <c r="F283" s="148"/>
      <c r="G283" s="148"/>
      <c r="H283" s="148"/>
      <c r="I283" s="148"/>
      <c r="J283" s="148"/>
      <c r="K283" s="148"/>
      <c r="L283" s="145"/>
      <c r="M283" s="151"/>
      <c r="N283" s="151"/>
      <c r="O283" s="151"/>
      <c r="P283" s="151"/>
    </row>
    <row r="284">
      <c r="B284" s="141"/>
      <c r="C284" s="141"/>
      <c r="D284" s="148"/>
      <c r="E284" s="148"/>
      <c r="F284" s="148"/>
      <c r="G284" s="148"/>
      <c r="H284" s="148"/>
      <c r="I284" s="148"/>
      <c r="J284" s="148"/>
      <c r="K284" s="148"/>
      <c r="L284" s="145"/>
      <c r="M284" s="151"/>
      <c r="N284" s="151"/>
      <c r="O284" s="151"/>
      <c r="P284" s="151"/>
    </row>
    <row r="285">
      <c r="B285" s="141"/>
      <c r="C285" s="141"/>
      <c r="D285" s="148"/>
      <c r="E285" s="148"/>
      <c r="F285" s="148"/>
      <c r="G285" s="148"/>
      <c r="H285" s="148"/>
      <c r="I285" s="148"/>
      <c r="J285" s="148"/>
      <c r="K285" s="148"/>
      <c r="L285" s="145"/>
      <c r="M285" s="151"/>
      <c r="N285" s="151"/>
      <c r="O285" s="151"/>
      <c r="P285" s="151"/>
    </row>
    <row r="286">
      <c r="B286" s="141"/>
      <c r="C286" s="141"/>
      <c r="D286" s="148"/>
      <c r="E286" s="148"/>
      <c r="F286" s="148"/>
      <c r="G286" s="148"/>
      <c r="H286" s="148"/>
      <c r="I286" s="148"/>
      <c r="J286" s="148"/>
      <c r="K286" s="148"/>
      <c r="L286" s="145"/>
      <c r="M286" s="151"/>
      <c r="N286" s="151"/>
      <c r="O286" s="151"/>
      <c r="P286" s="151"/>
    </row>
    <row r="287">
      <c r="B287" s="141"/>
      <c r="C287" s="141"/>
      <c r="D287" s="148"/>
      <c r="E287" s="148"/>
      <c r="F287" s="148"/>
      <c r="G287" s="148"/>
      <c r="H287" s="148"/>
      <c r="I287" s="148"/>
      <c r="J287" s="148"/>
      <c r="K287" s="148"/>
      <c r="L287" s="145"/>
      <c r="M287" s="151"/>
      <c r="N287" s="151"/>
      <c r="O287" s="151"/>
      <c r="P287" s="151"/>
    </row>
    <row r="288">
      <c r="B288" s="141"/>
      <c r="C288" s="141"/>
      <c r="D288" s="148"/>
      <c r="E288" s="148"/>
      <c r="F288" s="148"/>
      <c r="G288" s="148"/>
      <c r="H288" s="148"/>
      <c r="I288" s="148"/>
      <c r="J288" s="148"/>
      <c r="K288" s="148"/>
      <c r="L288" s="145"/>
      <c r="M288" s="151"/>
      <c r="N288" s="151"/>
      <c r="O288" s="151"/>
      <c r="P288" s="151"/>
    </row>
    <row r="289">
      <c r="B289" s="141"/>
      <c r="C289" s="141"/>
      <c r="D289" s="148"/>
      <c r="E289" s="148"/>
      <c r="F289" s="148"/>
      <c r="G289" s="148"/>
      <c r="H289" s="148"/>
      <c r="I289" s="148"/>
      <c r="J289" s="148"/>
      <c r="K289" s="148"/>
      <c r="L289" s="145"/>
      <c r="M289" s="151"/>
      <c r="N289" s="151"/>
      <c r="O289" s="151"/>
      <c r="P289" s="151"/>
    </row>
    <row r="290">
      <c r="B290" s="141"/>
      <c r="C290" s="141"/>
      <c r="D290" s="148"/>
      <c r="E290" s="148"/>
      <c r="F290" s="148"/>
      <c r="G290" s="148"/>
      <c r="H290" s="148"/>
      <c r="I290" s="148"/>
      <c r="J290" s="148"/>
      <c r="K290" s="148"/>
      <c r="L290" s="145"/>
      <c r="M290" s="151"/>
      <c r="N290" s="151"/>
      <c r="O290" s="151"/>
      <c r="P290" s="151"/>
    </row>
    <row r="291">
      <c r="B291" s="141"/>
      <c r="C291" s="141"/>
      <c r="D291" s="148"/>
      <c r="E291" s="148"/>
      <c r="F291" s="148"/>
      <c r="G291" s="148"/>
      <c r="H291" s="148"/>
      <c r="I291" s="148"/>
      <c r="J291" s="148"/>
      <c r="K291" s="148"/>
      <c r="L291" s="145"/>
      <c r="M291" s="151"/>
      <c r="N291" s="151"/>
      <c r="O291" s="151"/>
      <c r="P291" s="151"/>
    </row>
    <row r="292">
      <c r="B292" s="141"/>
      <c r="C292" s="141"/>
      <c r="D292" s="148"/>
      <c r="E292" s="148"/>
      <c r="F292" s="148"/>
      <c r="G292" s="148"/>
      <c r="H292" s="148"/>
      <c r="I292" s="148"/>
      <c r="J292" s="148"/>
      <c r="K292" s="148"/>
      <c r="L292" s="145"/>
      <c r="M292" s="151"/>
      <c r="N292" s="151"/>
      <c r="O292" s="151"/>
      <c r="P292" s="151"/>
    </row>
    <row r="293">
      <c r="B293" s="141"/>
      <c r="C293" s="141"/>
      <c r="D293" s="148"/>
      <c r="E293" s="148"/>
      <c r="F293" s="148"/>
      <c r="G293" s="148"/>
      <c r="H293" s="148"/>
      <c r="I293" s="148"/>
      <c r="J293" s="148"/>
      <c r="K293" s="148"/>
      <c r="L293" s="145"/>
      <c r="M293" s="151"/>
      <c r="N293" s="151"/>
      <c r="O293" s="151"/>
      <c r="P293" s="151"/>
    </row>
    <row r="294">
      <c r="B294" s="141"/>
      <c r="C294" s="141"/>
      <c r="D294" s="148"/>
      <c r="E294" s="148"/>
      <c r="F294" s="148"/>
      <c r="G294" s="148"/>
      <c r="H294" s="148"/>
      <c r="I294" s="148"/>
      <c r="J294" s="148"/>
      <c r="K294" s="148"/>
      <c r="L294" s="145"/>
      <c r="M294" s="151"/>
      <c r="N294" s="151"/>
      <c r="O294" s="151"/>
      <c r="P294" s="151"/>
    </row>
    <row r="295">
      <c r="B295" s="141"/>
      <c r="C295" s="141"/>
      <c r="D295" s="148"/>
      <c r="E295" s="148"/>
      <c r="F295" s="148"/>
      <c r="G295" s="148"/>
      <c r="H295" s="148"/>
      <c r="I295" s="148"/>
      <c r="J295" s="148"/>
      <c r="K295" s="148"/>
      <c r="L295" s="145"/>
      <c r="M295" s="151"/>
      <c r="N295" s="151"/>
      <c r="O295" s="151"/>
      <c r="P295" s="151"/>
    </row>
    <row r="296">
      <c r="B296" s="141"/>
      <c r="C296" s="141"/>
      <c r="D296" s="148"/>
      <c r="E296" s="148"/>
      <c r="F296" s="148"/>
      <c r="G296" s="148"/>
      <c r="H296" s="148"/>
      <c r="I296" s="148"/>
      <c r="J296" s="148"/>
      <c r="K296" s="148"/>
      <c r="L296" s="145"/>
      <c r="M296" s="151"/>
      <c r="N296" s="151"/>
      <c r="O296" s="151"/>
      <c r="P296" s="151"/>
    </row>
    <row r="297">
      <c r="B297" s="141"/>
      <c r="C297" s="141"/>
      <c r="D297" s="148"/>
      <c r="E297" s="148"/>
      <c r="F297" s="148"/>
      <c r="G297" s="148"/>
      <c r="H297" s="148"/>
      <c r="I297" s="148"/>
      <c r="J297" s="148"/>
      <c r="K297" s="148"/>
      <c r="L297" s="145"/>
      <c r="M297" s="151"/>
      <c r="N297" s="151"/>
      <c r="O297" s="151"/>
      <c r="P297" s="151"/>
    </row>
    <row r="298">
      <c r="B298" s="141"/>
      <c r="C298" s="141"/>
      <c r="D298" s="148"/>
      <c r="E298" s="148"/>
      <c r="F298" s="148"/>
      <c r="G298" s="148"/>
      <c r="H298" s="148"/>
      <c r="I298" s="148"/>
      <c r="J298" s="148"/>
      <c r="K298" s="148"/>
      <c r="L298" s="145"/>
      <c r="M298" s="151"/>
      <c r="N298" s="151"/>
      <c r="O298" s="151"/>
      <c r="P298" s="151"/>
    </row>
    <row r="299">
      <c r="B299" s="141"/>
      <c r="C299" s="141"/>
      <c r="D299" s="148"/>
      <c r="E299" s="148"/>
      <c r="F299" s="148"/>
      <c r="G299" s="148"/>
      <c r="H299" s="148"/>
      <c r="I299" s="148"/>
      <c r="J299" s="148"/>
      <c r="K299" s="148"/>
      <c r="L299" s="145"/>
      <c r="M299" s="151"/>
      <c r="N299" s="151"/>
      <c r="O299" s="151"/>
      <c r="P299" s="151"/>
    </row>
    <row r="300">
      <c r="B300" s="141"/>
      <c r="C300" s="141"/>
      <c r="D300" s="148"/>
      <c r="E300" s="148"/>
      <c r="F300" s="148"/>
      <c r="G300" s="148"/>
      <c r="H300" s="148"/>
      <c r="I300" s="148"/>
      <c r="J300" s="148"/>
      <c r="K300" s="148"/>
      <c r="L300" s="145"/>
      <c r="M300" s="151"/>
      <c r="N300" s="151"/>
      <c r="O300" s="151"/>
      <c r="P300" s="151"/>
    </row>
    <row r="301">
      <c r="B301" s="141"/>
      <c r="C301" s="141"/>
      <c r="D301" s="148"/>
      <c r="E301" s="148"/>
      <c r="F301" s="148"/>
      <c r="G301" s="148"/>
      <c r="H301" s="148"/>
      <c r="I301" s="148"/>
      <c r="J301" s="148"/>
      <c r="K301" s="148"/>
      <c r="L301" s="145"/>
      <c r="M301" s="151"/>
      <c r="N301" s="151"/>
      <c r="O301" s="151"/>
      <c r="P301" s="151"/>
    </row>
    <row r="302">
      <c r="B302" s="141"/>
      <c r="C302" s="141"/>
      <c r="D302" s="148"/>
      <c r="E302" s="148"/>
      <c r="F302" s="148"/>
      <c r="G302" s="148"/>
      <c r="H302" s="148"/>
      <c r="I302" s="148"/>
      <c r="J302" s="148"/>
      <c r="K302" s="148"/>
      <c r="L302" s="145"/>
      <c r="M302" s="151"/>
      <c r="N302" s="151"/>
      <c r="O302" s="151"/>
      <c r="P302" s="151"/>
    </row>
    <row r="303">
      <c r="B303" s="141"/>
      <c r="C303" s="141"/>
      <c r="D303" s="148"/>
      <c r="E303" s="148"/>
      <c r="F303" s="148"/>
      <c r="G303" s="148"/>
      <c r="H303" s="148"/>
      <c r="I303" s="148"/>
      <c r="J303" s="148"/>
      <c r="K303" s="148"/>
      <c r="L303" s="145"/>
      <c r="M303" s="151"/>
      <c r="N303" s="151"/>
      <c r="O303" s="151"/>
      <c r="P303" s="151"/>
    </row>
    <row r="304">
      <c r="B304" s="141"/>
      <c r="C304" s="141"/>
      <c r="D304" s="148"/>
      <c r="E304" s="148"/>
      <c r="F304" s="148"/>
      <c r="G304" s="148"/>
      <c r="H304" s="148"/>
      <c r="I304" s="148"/>
      <c r="J304" s="148"/>
      <c r="K304" s="148"/>
      <c r="L304" s="145"/>
      <c r="M304" s="151"/>
      <c r="N304" s="151"/>
      <c r="O304" s="151"/>
      <c r="P304" s="151"/>
    </row>
    <row r="305">
      <c r="B305" s="141"/>
      <c r="C305" s="141"/>
      <c r="D305" s="148"/>
      <c r="E305" s="148"/>
      <c r="F305" s="148"/>
      <c r="G305" s="148"/>
      <c r="H305" s="148"/>
      <c r="I305" s="148"/>
      <c r="J305" s="148"/>
      <c r="K305" s="148"/>
      <c r="L305" s="145"/>
      <c r="M305" s="151"/>
      <c r="N305" s="151"/>
      <c r="O305" s="151"/>
      <c r="P305" s="151"/>
    </row>
    <row r="306">
      <c r="B306" s="141"/>
      <c r="C306" s="141"/>
      <c r="D306" s="148"/>
      <c r="E306" s="148"/>
      <c r="F306" s="148"/>
      <c r="G306" s="148"/>
      <c r="H306" s="148"/>
      <c r="I306" s="148"/>
      <c r="J306" s="148"/>
      <c r="K306" s="148"/>
      <c r="L306" s="145"/>
      <c r="M306" s="151"/>
      <c r="N306" s="151"/>
      <c r="O306" s="151"/>
      <c r="P306" s="151"/>
    </row>
    <row r="307">
      <c r="B307" s="141"/>
      <c r="C307" s="141"/>
      <c r="D307" s="148"/>
      <c r="E307" s="148"/>
      <c r="F307" s="148"/>
      <c r="G307" s="148"/>
      <c r="H307" s="148"/>
      <c r="I307" s="148"/>
      <c r="J307" s="148"/>
      <c r="K307" s="148"/>
      <c r="L307" s="145"/>
      <c r="M307" s="151"/>
      <c r="N307" s="151"/>
      <c r="O307" s="151"/>
      <c r="P307" s="151"/>
    </row>
    <row r="308">
      <c r="B308" s="141"/>
      <c r="C308" s="141"/>
      <c r="D308" s="148"/>
      <c r="E308" s="148"/>
      <c r="F308" s="148"/>
      <c r="G308" s="148"/>
      <c r="H308" s="148"/>
      <c r="I308" s="148"/>
      <c r="J308" s="148"/>
      <c r="K308" s="148"/>
      <c r="L308" s="145"/>
      <c r="M308" s="151"/>
      <c r="N308" s="151"/>
      <c r="O308" s="151"/>
      <c r="P308" s="151"/>
    </row>
    <row r="309">
      <c r="B309" s="141"/>
      <c r="C309" s="141"/>
      <c r="D309" s="148"/>
      <c r="E309" s="148"/>
      <c r="F309" s="148"/>
      <c r="G309" s="148"/>
      <c r="H309" s="148"/>
      <c r="I309" s="148"/>
      <c r="J309" s="148"/>
      <c r="K309" s="148"/>
      <c r="L309" s="145"/>
      <c r="M309" s="151"/>
      <c r="N309" s="151"/>
      <c r="O309" s="151"/>
      <c r="P309" s="151"/>
    </row>
    <row r="310">
      <c r="B310" s="141"/>
      <c r="C310" s="141"/>
      <c r="D310" s="148"/>
      <c r="E310" s="148"/>
      <c r="F310" s="148"/>
      <c r="G310" s="148"/>
      <c r="H310" s="148"/>
      <c r="I310" s="148"/>
      <c r="J310" s="148"/>
      <c r="K310" s="148"/>
      <c r="L310" s="145"/>
      <c r="M310" s="151"/>
      <c r="N310" s="151"/>
      <c r="O310" s="151"/>
      <c r="P310" s="151"/>
    </row>
    <row r="311">
      <c r="B311" s="141"/>
      <c r="C311" s="141"/>
      <c r="D311" s="148"/>
      <c r="E311" s="148"/>
      <c r="F311" s="148"/>
      <c r="G311" s="148"/>
      <c r="H311" s="148"/>
      <c r="I311" s="148"/>
      <c r="J311" s="148"/>
      <c r="K311" s="148"/>
      <c r="L311" s="145"/>
      <c r="M311" s="151"/>
      <c r="N311" s="151"/>
      <c r="O311" s="151"/>
      <c r="P311" s="151"/>
    </row>
    <row r="312">
      <c r="B312" s="141"/>
      <c r="C312" s="141"/>
      <c r="D312" s="148"/>
      <c r="E312" s="148"/>
      <c r="F312" s="148"/>
      <c r="G312" s="148"/>
      <c r="H312" s="148"/>
      <c r="I312" s="148"/>
      <c r="J312" s="148"/>
      <c r="K312" s="148"/>
      <c r="L312" s="145"/>
      <c r="M312" s="151"/>
      <c r="N312" s="151"/>
      <c r="O312" s="151"/>
      <c r="P312" s="151"/>
    </row>
    <row r="313">
      <c r="B313" s="141"/>
      <c r="C313" s="141"/>
      <c r="D313" s="148"/>
      <c r="E313" s="148"/>
      <c r="F313" s="148"/>
      <c r="G313" s="148"/>
      <c r="H313" s="148"/>
      <c r="I313" s="148"/>
      <c r="J313" s="148"/>
      <c r="K313" s="148"/>
      <c r="L313" s="145"/>
      <c r="M313" s="151"/>
      <c r="N313" s="151"/>
      <c r="O313" s="151"/>
      <c r="P313" s="151"/>
    </row>
    <row r="314">
      <c r="B314" s="141"/>
      <c r="C314" s="141"/>
      <c r="D314" s="148"/>
      <c r="E314" s="148"/>
      <c r="F314" s="148"/>
      <c r="G314" s="148"/>
      <c r="H314" s="148"/>
      <c r="I314" s="148"/>
      <c r="J314" s="148"/>
      <c r="K314" s="148"/>
      <c r="L314" s="145"/>
      <c r="M314" s="151"/>
      <c r="N314" s="151"/>
      <c r="O314" s="151"/>
      <c r="P314" s="151"/>
    </row>
    <row r="315">
      <c r="B315" s="141"/>
      <c r="C315" s="141"/>
      <c r="D315" s="148"/>
      <c r="E315" s="148"/>
      <c r="F315" s="148"/>
      <c r="G315" s="148"/>
      <c r="H315" s="148"/>
      <c r="I315" s="148"/>
      <c r="J315" s="148"/>
      <c r="K315" s="148"/>
      <c r="L315" s="145"/>
      <c r="M315" s="151"/>
      <c r="N315" s="151"/>
      <c r="O315" s="151"/>
      <c r="P315" s="151"/>
    </row>
    <row r="316">
      <c r="B316" s="141"/>
      <c r="C316" s="141"/>
      <c r="D316" s="148"/>
      <c r="E316" s="148"/>
      <c r="F316" s="148"/>
      <c r="G316" s="148"/>
      <c r="H316" s="148"/>
      <c r="I316" s="148"/>
      <c r="J316" s="148"/>
      <c r="K316" s="148"/>
      <c r="L316" s="145"/>
      <c r="M316" s="151"/>
      <c r="N316" s="151"/>
      <c r="O316" s="151"/>
      <c r="P316" s="151"/>
    </row>
    <row r="317">
      <c r="B317" s="141"/>
      <c r="C317" s="141"/>
      <c r="D317" s="148"/>
      <c r="E317" s="148"/>
      <c r="F317" s="148"/>
      <c r="G317" s="148"/>
      <c r="H317" s="148"/>
      <c r="I317" s="148"/>
      <c r="J317" s="148"/>
      <c r="K317" s="148"/>
      <c r="L317" s="145"/>
      <c r="M317" s="151"/>
      <c r="N317" s="151"/>
      <c r="O317" s="151"/>
      <c r="P317" s="151"/>
    </row>
    <row r="318">
      <c r="B318" s="141"/>
      <c r="C318" s="141"/>
      <c r="D318" s="148"/>
      <c r="E318" s="148"/>
      <c r="F318" s="148"/>
      <c r="G318" s="148"/>
      <c r="H318" s="148"/>
      <c r="I318" s="148"/>
      <c r="J318" s="148"/>
      <c r="K318" s="148"/>
      <c r="L318" s="145"/>
      <c r="M318" s="151"/>
      <c r="N318" s="151"/>
      <c r="O318" s="151"/>
      <c r="P318" s="151"/>
    </row>
    <row r="319">
      <c r="B319" s="141"/>
      <c r="C319" s="141"/>
      <c r="D319" s="148"/>
      <c r="E319" s="148"/>
      <c r="F319" s="148"/>
      <c r="G319" s="148"/>
      <c r="H319" s="148"/>
      <c r="I319" s="148"/>
      <c r="J319" s="148"/>
      <c r="K319" s="148"/>
      <c r="L319" s="145"/>
      <c r="M319" s="151"/>
      <c r="N319" s="151"/>
      <c r="O319" s="151"/>
      <c r="P319" s="151"/>
    </row>
    <row r="320">
      <c r="B320" s="141"/>
      <c r="C320" s="141"/>
      <c r="D320" s="148"/>
      <c r="E320" s="148"/>
      <c r="F320" s="148"/>
      <c r="G320" s="148"/>
      <c r="H320" s="148"/>
      <c r="I320" s="148"/>
      <c r="J320" s="148"/>
      <c r="K320" s="148"/>
      <c r="L320" s="145"/>
      <c r="M320" s="151"/>
      <c r="N320" s="151"/>
      <c r="O320" s="151"/>
      <c r="P320" s="151"/>
    </row>
    <row r="321">
      <c r="B321" s="141"/>
      <c r="C321" s="141"/>
      <c r="D321" s="148"/>
      <c r="E321" s="148"/>
      <c r="F321" s="148"/>
      <c r="G321" s="148"/>
      <c r="H321" s="148"/>
      <c r="I321" s="148"/>
      <c r="J321" s="148"/>
      <c r="K321" s="148"/>
      <c r="L321" s="145"/>
      <c r="M321" s="151"/>
      <c r="N321" s="151"/>
      <c r="O321" s="151"/>
      <c r="P321" s="151"/>
    </row>
    <row r="322">
      <c r="B322" s="141"/>
      <c r="C322" s="141"/>
      <c r="D322" s="148"/>
      <c r="E322" s="148"/>
      <c r="F322" s="148"/>
      <c r="G322" s="148"/>
      <c r="H322" s="148"/>
      <c r="I322" s="148"/>
      <c r="J322" s="148"/>
      <c r="K322" s="148"/>
      <c r="L322" s="145"/>
      <c r="M322" s="151"/>
      <c r="N322" s="151"/>
      <c r="O322" s="151"/>
      <c r="P322" s="151"/>
    </row>
    <row r="323">
      <c r="B323" s="141"/>
      <c r="C323" s="141"/>
      <c r="D323" s="148"/>
      <c r="E323" s="148"/>
      <c r="F323" s="148"/>
      <c r="G323" s="148"/>
      <c r="H323" s="148"/>
      <c r="I323" s="148"/>
      <c r="J323" s="148"/>
      <c r="K323" s="148"/>
      <c r="L323" s="145"/>
      <c r="M323" s="151"/>
      <c r="N323" s="151"/>
      <c r="O323" s="151"/>
      <c r="P323" s="151"/>
    </row>
    <row r="324">
      <c r="B324" s="141"/>
      <c r="C324" s="141"/>
      <c r="D324" s="148"/>
      <c r="E324" s="148"/>
      <c r="F324" s="148"/>
      <c r="G324" s="148"/>
      <c r="H324" s="148"/>
      <c r="I324" s="148"/>
      <c r="J324" s="148"/>
      <c r="K324" s="148"/>
      <c r="L324" s="145"/>
      <c r="M324" s="151"/>
      <c r="N324" s="151"/>
      <c r="O324" s="151"/>
      <c r="P324" s="151"/>
    </row>
    <row r="325">
      <c r="B325" s="141"/>
      <c r="C325" s="141"/>
      <c r="D325" s="148"/>
      <c r="E325" s="148"/>
      <c r="F325" s="148"/>
      <c r="G325" s="148"/>
      <c r="H325" s="148"/>
      <c r="I325" s="148"/>
      <c r="J325" s="148"/>
      <c r="K325" s="148"/>
      <c r="L325" s="145"/>
      <c r="M325" s="151"/>
      <c r="N325" s="151"/>
      <c r="O325" s="151"/>
      <c r="P325" s="151"/>
    </row>
    <row r="326">
      <c r="B326" s="141"/>
      <c r="C326" s="141"/>
      <c r="D326" s="148"/>
      <c r="E326" s="148"/>
      <c r="F326" s="148"/>
      <c r="G326" s="148"/>
      <c r="H326" s="148"/>
      <c r="I326" s="148"/>
      <c r="J326" s="148"/>
      <c r="K326" s="148"/>
      <c r="L326" s="145"/>
      <c r="M326" s="151"/>
      <c r="N326" s="151"/>
      <c r="O326" s="151"/>
      <c r="P326" s="151"/>
    </row>
    <row r="327">
      <c r="B327" s="141"/>
      <c r="C327" s="141"/>
      <c r="D327" s="148"/>
      <c r="E327" s="148"/>
      <c r="F327" s="148"/>
      <c r="G327" s="148"/>
      <c r="H327" s="148"/>
      <c r="I327" s="148"/>
      <c r="J327" s="148"/>
      <c r="K327" s="148"/>
      <c r="L327" s="145"/>
      <c r="M327" s="151"/>
      <c r="N327" s="151"/>
      <c r="O327" s="151"/>
      <c r="P327" s="151"/>
    </row>
    <row r="328">
      <c r="B328" s="141"/>
      <c r="C328" s="141"/>
      <c r="D328" s="148"/>
      <c r="E328" s="148"/>
      <c r="F328" s="148"/>
      <c r="G328" s="148"/>
      <c r="H328" s="148"/>
      <c r="I328" s="148"/>
      <c r="J328" s="148"/>
      <c r="K328" s="148"/>
      <c r="L328" s="145"/>
      <c r="M328" s="151"/>
      <c r="N328" s="151"/>
      <c r="O328" s="151"/>
      <c r="P328" s="151"/>
    </row>
    <row r="329">
      <c r="B329" s="141"/>
      <c r="C329" s="141"/>
      <c r="D329" s="148"/>
      <c r="E329" s="148"/>
      <c r="F329" s="148"/>
      <c r="G329" s="148"/>
      <c r="H329" s="148"/>
      <c r="I329" s="148"/>
      <c r="J329" s="148"/>
      <c r="K329" s="148"/>
      <c r="L329" s="145"/>
      <c r="M329" s="151"/>
      <c r="N329" s="151"/>
      <c r="O329" s="151"/>
      <c r="P329" s="151"/>
    </row>
    <row r="330">
      <c r="B330" s="141"/>
      <c r="C330" s="141"/>
      <c r="D330" s="148"/>
      <c r="E330" s="148"/>
      <c r="F330" s="148"/>
      <c r="G330" s="148"/>
      <c r="H330" s="148"/>
      <c r="I330" s="148"/>
      <c r="J330" s="148"/>
      <c r="K330" s="148"/>
      <c r="L330" s="145"/>
      <c r="M330" s="151"/>
      <c r="N330" s="151"/>
      <c r="O330" s="151"/>
      <c r="P330" s="151"/>
    </row>
    <row r="331">
      <c r="B331" s="141"/>
      <c r="C331" s="141"/>
      <c r="D331" s="148"/>
      <c r="E331" s="148"/>
      <c r="F331" s="148"/>
      <c r="G331" s="148"/>
      <c r="H331" s="148"/>
      <c r="I331" s="148"/>
      <c r="J331" s="148"/>
      <c r="K331" s="148"/>
      <c r="L331" s="145"/>
      <c r="M331" s="151"/>
      <c r="N331" s="151"/>
      <c r="O331" s="151"/>
      <c r="P331" s="151"/>
    </row>
    <row r="332">
      <c r="B332" s="141"/>
      <c r="C332" s="141"/>
      <c r="D332" s="148"/>
      <c r="E332" s="148"/>
      <c r="F332" s="148"/>
      <c r="G332" s="148"/>
      <c r="H332" s="148"/>
      <c r="I332" s="148"/>
      <c r="J332" s="148"/>
      <c r="K332" s="148"/>
      <c r="L332" s="145"/>
      <c r="M332" s="151"/>
      <c r="N332" s="151"/>
      <c r="O332" s="151"/>
      <c r="P332" s="151"/>
    </row>
    <row r="333">
      <c r="B333" s="141"/>
      <c r="C333" s="141"/>
      <c r="D333" s="148"/>
      <c r="E333" s="148"/>
      <c r="F333" s="148"/>
      <c r="G333" s="148"/>
      <c r="H333" s="148"/>
      <c r="I333" s="148"/>
      <c r="J333" s="148"/>
      <c r="K333" s="148"/>
      <c r="L333" s="145"/>
      <c r="M333" s="151"/>
      <c r="N333" s="151"/>
      <c r="O333" s="151"/>
      <c r="P333" s="151"/>
    </row>
    <row r="334">
      <c r="B334" s="141"/>
      <c r="C334" s="141"/>
      <c r="D334" s="148"/>
      <c r="E334" s="148"/>
      <c r="F334" s="148"/>
      <c r="G334" s="148"/>
      <c r="H334" s="148"/>
      <c r="I334" s="148"/>
      <c r="J334" s="148"/>
      <c r="K334" s="148"/>
      <c r="L334" s="145"/>
      <c r="M334" s="151"/>
      <c r="N334" s="151"/>
      <c r="O334" s="151"/>
      <c r="P334" s="151"/>
    </row>
    <row r="335">
      <c r="B335" s="141"/>
      <c r="C335" s="141"/>
      <c r="D335" s="148"/>
      <c r="E335" s="148"/>
      <c r="F335" s="148"/>
      <c r="G335" s="148"/>
      <c r="H335" s="148"/>
      <c r="I335" s="148"/>
      <c r="J335" s="148"/>
      <c r="K335" s="148"/>
      <c r="L335" s="145"/>
      <c r="M335" s="151"/>
      <c r="N335" s="151"/>
      <c r="O335" s="151"/>
      <c r="P335" s="151"/>
    </row>
    <row r="336">
      <c r="B336" s="141"/>
      <c r="C336" s="141"/>
      <c r="D336" s="148"/>
      <c r="E336" s="148"/>
      <c r="F336" s="148"/>
      <c r="G336" s="148"/>
      <c r="H336" s="148"/>
      <c r="I336" s="148"/>
      <c r="J336" s="148"/>
      <c r="K336" s="148"/>
      <c r="L336" s="145"/>
      <c r="M336" s="151"/>
      <c r="N336" s="151"/>
      <c r="O336" s="151"/>
      <c r="P336" s="151"/>
    </row>
    <row r="337">
      <c r="B337" s="141"/>
      <c r="C337" s="141"/>
      <c r="D337" s="148"/>
      <c r="E337" s="148"/>
      <c r="F337" s="148"/>
      <c r="G337" s="148"/>
      <c r="H337" s="148"/>
      <c r="I337" s="148"/>
      <c r="J337" s="148"/>
      <c r="K337" s="148"/>
      <c r="L337" s="145"/>
      <c r="M337" s="151"/>
      <c r="N337" s="151"/>
      <c r="O337" s="151"/>
      <c r="P337" s="151"/>
    </row>
    <row r="338">
      <c r="B338" s="141"/>
      <c r="C338" s="141"/>
      <c r="D338" s="148"/>
      <c r="E338" s="148"/>
      <c r="F338" s="148"/>
      <c r="G338" s="148"/>
      <c r="H338" s="148"/>
      <c r="I338" s="148"/>
      <c r="J338" s="148"/>
      <c r="K338" s="148"/>
      <c r="L338" s="145"/>
      <c r="M338" s="151"/>
      <c r="N338" s="151"/>
      <c r="O338" s="151"/>
      <c r="P338" s="151"/>
    </row>
    <row r="339">
      <c r="B339" s="141"/>
      <c r="C339" s="141"/>
      <c r="D339" s="148"/>
      <c r="E339" s="148"/>
      <c r="F339" s="148"/>
      <c r="G339" s="148"/>
      <c r="H339" s="148"/>
      <c r="I339" s="148"/>
      <c r="J339" s="148"/>
      <c r="K339" s="148"/>
      <c r="L339" s="145"/>
      <c r="M339" s="151"/>
      <c r="N339" s="151"/>
      <c r="O339" s="151"/>
      <c r="P339" s="151"/>
    </row>
    <row r="340">
      <c r="B340" s="141"/>
      <c r="C340" s="141"/>
      <c r="D340" s="148"/>
      <c r="E340" s="148"/>
      <c r="F340" s="148"/>
      <c r="G340" s="148"/>
      <c r="H340" s="148"/>
      <c r="I340" s="148"/>
      <c r="J340" s="148"/>
      <c r="K340" s="148"/>
      <c r="L340" s="145"/>
      <c r="M340" s="151"/>
      <c r="N340" s="151"/>
      <c r="O340" s="151"/>
      <c r="P340" s="151"/>
    </row>
    <row r="341">
      <c r="B341" s="141"/>
      <c r="C341" s="141"/>
      <c r="D341" s="148"/>
      <c r="E341" s="148"/>
      <c r="F341" s="148"/>
      <c r="G341" s="148"/>
      <c r="H341" s="148"/>
      <c r="I341" s="148"/>
      <c r="J341" s="148"/>
      <c r="K341" s="148"/>
      <c r="L341" s="145"/>
      <c r="M341" s="151"/>
      <c r="N341" s="151"/>
      <c r="O341" s="151"/>
      <c r="P341" s="151"/>
    </row>
    <row r="342">
      <c r="B342" s="141"/>
      <c r="C342" s="141"/>
      <c r="D342" s="148"/>
      <c r="E342" s="148"/>
      <c r="F342" s="148"/>
      <c r="G342" s="148"/>
      <c r="H342" s="148"/>
      <c r="I342" s="148"/>
      <c r="J342" s="148"/>
      <c r="K342" s="148"/>
      <c r="L342" s="145"/>
      <c r="M342" s="151"/>
      <c r="N342" s="151"/>
      <c r="O342" s="151"/>
      <c r="P342" s="151"/>
    </row>
    <row r="343">
      <c r="B343" s="141"/>
      <c r="C343" s="141"/>
      <c r="D343" s="148"/>
      <c r="E343" s="148"/>
      <c r="F343" s="148"/>
      <c r="G343" s="148"/>
      <c r="H343" s="148"/>
      <c r="I343" s="148"/>
      <c r="J343" s="148"/>
      <c r="K343" s="148"/>
      <c r="L343" s="145"/>
      <c r="M343" s="151"/>
      <c r="N343" s="151"/>
      <c r="O343" s="151"/>
      <c r="P343" s="151"/>
    </row>
    <row r="344">
      <c r="B344" s="141"/>
      <c r="C344" s="141"/>
      <c r="D344" s="148"/>
      <c r="E344" s="148"/>
      <c r="F344" s="148"/>
      <c r="G344" s="148"/>
      <c r="H344" s="148"/>
      <c r="I344" s="148"/>
      <c r="J344" s="148"/>
      <c r="K344" s="148"/>
      <c r="L344" s="145"/>
      <c r="M344" s="151"/>
      <c r="N344" s="151"/>
      <c r="O344" s="151"/>
      <c r="P344" s="151"/>
    </row>
    <row r="345">
      <c r="B345" s="141"/>
      <c r="C345" s="141"/>
      <c r="D345" s="148"/>
      <c r="E345" s="148"/>
      <c r="F345" s="148"/>
      <c r="G345" s="148"/>
      <c r="H345" s="148"/>
      <c r="I345" s="148"/>
      <c r="J345" s="148"/>
      <c r="K345" s="148"/>
      <c r="L345" s="145"/>
      <c r="M345" s="151"/>
      <c r="N345" s="151"/>
      <c r="O345" s="151"/>
      <c r="P345" s="151"/>
    </row>
    <row r="346">
      <c r="B346" s="141"/>
      <c r="C346" s="141"/>
      <c r="D346" s="148"/>
      <c r="E346" s="148"/>
      <c r="F346" s="148"/>
      <c r="G346" s="148"/>
      <c r="H346" s="148"/>
      <c r="I346" s="148"/>
      <c r="J346" s="148"/>
      <c r="K346" s="148"/>
      <c r="L346" s="145"/>
      <c r="M346" s="151"/>
      <c r="N346" s="151"/>
      <c r="O346" s="151"/>
      <c r="P346" s="151"/>
    </row>
    <row r="347">
      <c r="B347" s="141"/>
      <c r="C347" s="141"/>
      <c r="D347" s="148"/>
      <c r="E347" s="148"/>
      <c r="F347" s="148"/>
      <c r="G347" s="148"/>
      <c r="H347" s="148"/>
      <c r="I347" s="148"/>
      <c r="J347" s="148"/>
      <c r="K347" s="148"/>
      <c r="L347" s="145"/>
      <c r="M347" s="151"/>
      <c r="N347" s="151"/>
      <c r="O347" s="151"/>
      <c r="P347" s="151"/>
    </row>
    <row r="348">
      <c r="B348" s="141"/>
      <c r="C348" s="141"/>
      <c r="D348" s="148"/>
      <c r="E348" s="148"/>
      <c r="F348" s="148"/>
      <c r="G348" s="148"/>
      <c r="H348" s="148"/>
      <c r="I348" s="148"/>
      <c r="J348" s="148"/>
      <c r="K348" s="148"/>
      <c r="L348" s="145"/>
      <c r="M348" s="151"/>
      <c r="N348" s="151"/>
      <c r="O348" s="151"/>
      <c r="P348" s="151"/>
    </row>
    <row r="349">
      <c r="B349" s="141"/>
      <c r="C349" s="141"/>
      <c r="D349" s="148"/>
      <c r="E349" s="148"/>
      <c r="F349" s="148"/>
      <c r="G349" s="148"/>
      <c r="H349" s="148"/>
      <c r="I349" s="148"/>
      <c r="J349" s="148"/>
      <c r="K349" s="148"/>
      <c r="L349" s="145"/>
      <c r="M349" s="151"/>
      <c r="N349" s="151"/>
      <c r="O349" s="151"/>
      <c r="P349" s="151"/>
    </row>
    <row r="350">
      <c r="B350" s="141"/>
      <c r="C350" s="141"/>
      <c r="D350" s="148"/>
      <c r="E350" s="148"/>
      <c r="F350" s="148"/>
      <c r="G350" s="148"/>
      <c r="H350" s="148"/>
      <c r="I350" s="148"/>
      <c r="J350" s="148"/>
      <c r="K350" s="148"/>
      <c r="L350" s="145"/>
      <c r="M350" s="151"/>
      <c r="N350" s="151"/>
      <c r="O350" s="151"/>
      <c r="P350" s="151"/>
    </row>
    <row r="351">
      <c r="B351" s="141"/>
      <c r="C351" s="141"/>
      <c r="D351" s="148"/>
      <c r="E351" s="148"/>
      <c r="F351" s="148"/>
      <c r="G351" s="148"/>
      <c r="H351" s="148"/>
      <c r="I351" s="148"/>
      <c r="J351" s="148"/>
      <c r="K351" s="148"/>
      <c r="L351" s="145"/>
      <c r="M351" s="151"/>
      <c r="N351" s="151"/>
      <c r="O351" s="151"/>
      <c r="P351" s="151"/>
    </row>
    <row r="352">
      <c r="B352" s="141"/>
      <c r="C352" s="141"/>
      <c r="D352" s="148"/>
      <c r="E352" s="148"/>
      <c r="F352" s="148"/>
      <c r="G352" s="148"/>
      <c r="H352" s="148"/>
      <c r="I352" s="148"/>
      <c r="J352" s="148"/>
      <c r="K352" s="148"/>
      <c r="L352" s="145"/>
      <c r="M352" s="151"/>
      <c r="N352" s="151"/>
      <c r="O352" s="151"/>
      <c r="P352" s="151"/>
    </row>
    <row r="353">
      <c r="B353" s="141"/>
      <c r="C353" s="141"/>
      <c r="D353" s="148"/>
      <c r="E353" s="148"/>
      <c r="F353" s="148"/>
      <c r="G353" s="148"/>
      <c r="H353" s="148"/>
      <c r="I353" s="148"/>
      <c r="J353" s="148"/>
      <c r="K353" s="148"/>
      <c r="L353" s="145"/>
      <c r="M353" s="151"/>
      <c r="N353" s="151"/>
      <c r="O353" s="151"/>
      <c r="P353" s="151"/>
    </row>
    <row r="354">
      <c r="B354" s="141"/>
      <c r="C354" s="141"/>
      <c r="D354" s="148"/>
      <c r="E354" s="148"/>
      <c r="F354" s="148"/>
      <c r="G354" s="148"/>
      <c r="H354" s="148"/>
      <c r="I354" s="148"/>
      <c r="J354" s="148"/>
      <c r="K354" s="148"/>
      <c r="L354" s="145"/>
      <c r="M354" s="151"/>
      <c r="N354" s="151"/>
      <c r="O354" s="151"/>
      <c r="P354" s="151"/>
    </row>
    <row r="355">
      <c r="B355" s="141"/>
      <c r="C355" s="141"/>
      <c r="D355" s="148"/>
      <c r="E355" s="148"/>
      <c r="F355" s="148"/>
      <c r="G355" s="148"/>
      <c r="H355" s="148"/>
      <c r="I355" s="148"/>
      <c r="J355" s="148"/>
      <c r="K355" s="148"/>
      <c r="L355" s="145"/>
      <c r="M355" s="151"/>
      <c r="N355" s="151"/>
      <c r="O355" s="151"/>
      <c r="P355" s="151"/>
    </row>
    <row r="356">
      <c r="B356" s="141"/>
      <c r="C356" s="141"/>
      <c r="D356" s="148"/>
      <c r="E356" s="148"/>
      <c r="F356" s="148"/>
      <c r="G356" s="148"/>
      <c r="H356" s="148"/>
      <c r="I356" s="148"/>
      <c r="J356" s="148"/>
      <c r="K356" s="148"/>
      <c r="L356" s="145"/>
      <c r="M356" s="151"/>
      <c r="N356" s="151"/>
      <c r="O356" s="151"/>
      <c r="P356" s="151"/>
    </row>
    <row r="357">
      <c r="B357" s="141"/>
      <c r="C357" s="141"/>
      <c r="D357" s="148"/>
      <c r="E357" s="148"/>
      <c r="F357" s="148"/>
      <c r="G357" s="148"/>
      <c r="H357" s="148"/>
      <c r="I357" s="148"/>
      <c r="J357" s="148"/>
      <c r="K357" s="148"/>
      <c r="L357" s="145"/>
      <c r="M357" s="151"/>
      <c r="N357" s="151"/>
      <c r="O357" s="151"/>
      <c r="P357" s="151"/>
    </row>
    <row r="358">
      <c r="B358" s="141"/>
      <c r="C358" s="141"/>
      <c r="D358" s="148"/>
      <c r="E358" s="148"/>
      <c r="F358" s="148"/>
      <c r="G358" s="148"/>
      <c r="H358" s="148"/>
      <c r="I358" s="148"/>
      <c r="J358" s="148"/>
      <c r="K358" s="148"/>
      <c r="L358" s="145"/>
      <c r="M358" s="151"/>
      <c r="N358" s="151"/>
      <c r="O358" s="151"/>
      <c r="P358" s="151"/>
    </row>
    <row r="359">
      <c r="B359" s="141"/>
      <c r="C359" s="141"/>
      <c r="D359" s="148"/>
      <c r="E359" s="148"/>
      <c r="F359" s="148"/>
      <c r="G359" s="148"/>
      <c r="H359" s="148"/>
      <c r="I359" s="148"/>
      <c r="J359" s="148"/>
      <c r="K359" s="148"/>
      <c r="L359" s="145"/>
      <c r="M359" s="151"/>
      <c r="N359" s="151"/>
      <c r="O359" s="151"/>
      <c r="P359" s="151"/>
    </row>
    <row r="360">
      <c r="B360" s="141"/>
      <c r="C360" s="141"/>
      <c r="D360" s="148"/>
      <c r="E360" s="148"/>
      <c r="F360" s="148"/>
      <c r="G360" s="148"/>
      <c r="H360" s="148"/>
      <c r="I360" s="148"/>
      <c r="J360" s="148"/>
      <c r="K360" s="148"/>
      <c r="L360" s="145"/>
      <c r="M360" s="151"/>
      <c r="N360" s="151"/>
      <c r="O360" s="151"/>
      <c r="P360" s="151"/>
    </row>
    <row r="361">
      <c r="B361" s="141"/>
      <c r="C361" s="141"/>
      <c r="D361" s="148"/>
      <c r="E361" s="148"/>
      <c r="F361" s="148"/>
      <c r="G361" s="148"/>
      <c r="H361" s="148"/>
      <c r="I361" s="148"/>
      <c r="J361" s="148"/>
      <c r="K361" s="148"/>
      <c r="L361" s="145"/>
      <c r="M361" s="151"/>
      <c r="N361" s="151"/>
      <c r="O361" s="151"/>
      <c r="P361" s="151"/>
    </row>
    <row r="362">
      <c r="B362" s="141"/>
      <c r="C362" s="141"/>
      <c r="D362" s="148"/>
      <c r="E362" s="148"/>
      <c r="F362" s="148"/>
      <c r="G362" s="148"/>
      <c r="H362" s="148"/>
      <c r="I362" s="148"/>
      <c r="J362" s="148"/>
      <c r="K362" s="148"/>
      <c r="L362" s="145"/>
      <c r="M362" s="151"/>
      <c r="N362" s="151"/>
      <c r="O362" s="151"/>
      <c r="P362" s="151"/>
    </row>
    <row r="363">
      <c r="B363" s="141"/>
      <c r="C363" s="141"/>
      <c r="D363" s="148"/>
      <c r="E363" s="148"/>
      <c r="F363" s="148"/>
      <c r="G363" s="148"/>
      <c r="H363" s="148"/>
      <c r="I363" s="148"/>
      <c r="J363" s="148"/>
      <c r="K363" s="148"/>
      <c r="L363" s="145"/>
      <c r="M363" s="151"/>
      <c r="N363" s="151"/>
      <c r="O363" s="151"/>
      <c r="P363" s="151"/>
    </row>
    <row r="364">
      <c r="B364" s="141"/>
      <c r="C364" s="141"/>
      <c r="D364" s="148"/>
      <c r="E364" s="148"/>
      <c r="F364" s="148"/>
      <c r="G364" s="148"/>
      <c r="H364" s="148"/>
      <c r="I364" s="148"/>
      <c r="J364" s="148"/>
      <c r="K364" s="148"/>
      <c r="L364" s="145"/>
      <c r="M364" s="151"/>
      <c r="N364" s="151"/>
      <c r="O364" s="151"/>
      <c r="P364" s="151"/>
    </row>
    <row r="365">
      <c r="B365" s="141"/>
      <c r="C365" s="141"/>
      <c r="D365" s="148"/>
      <c r="E365" s="148"/>
      <c r="F365" s="148"/>
      <c r="G365" s="148"/>
      <c r="H365" s="148"/>
      <c r="I365" s="148"/>
      <c r="J365" s="148"/>
      <c r="K365" s="148"/>
      <c r="L365" s="145"/>
      <c r="M365" s="151"/>
      <c r="N365" s="151"/>
      <c r="O365" s="151"/>
      <c r="P365" s="151"/>
    </row>
    <row r="366">
      <c r="B366" s="141"/>
      <c r="C366" s="141"/>
      <c r="D366" s="148"/>
      <c r="E366" s="148"/>
      <c r="F366" s="148"/>
      <c r="G366" s="148"/>
      <c r="H366" s="148"/>
      <c r="I366" s="148"/>
      <c r="J366" s="148"/>
      <c r="K366" s="148"/>
      <c r="L366" s="145"/>
      <c r="M366" s="151"/>
      <c r="N366" s="151"/>
      <c r="O366" s="151"/>
      <c r="P366" s="151"/>
    </row>
    <row r="367">
      <c r="B367" s="141"/>
      <c r="C367" s="141"/>
      <c r="D367" s="148"/>
      <c r="E367" s="148"/>
      <c r="F367" s="148"/>
      <c r="G367" s="148"/>
      <c r="H367" s="148"/>
      <c r="I367" s="148"/>
      <c r="J367" s="148"/>
      <c r="K367" s="148"/>
      <c r="L367" s="145"/>
      <c r="M367" s="151"/>
      <c r="N367" s="151"/>
      <c r="O367" s="151"/>
      <c r="P367" s="151"/>
    </row>
    <row r="368">
      <c r="B368" s="141"/>
      <c r="C368" s="141"/>
      <c r="D368" s="148"/>
      <c r="E368" s="148"/>
      <c r="F368" s="148"/>
      <c r="G368" s="148"/>
      <c r="H368" s="148"/>
      <c r="I368" s="148"/>
      <c r="J368" s="148"/>
      <c r="K368" s="148"/>
      <c r="L368" s="145"/>
      <c r="M368" s="151"/>
      <c r="N368" s="151"/>
      <c r="O368" s="151"/>
      <c r="P368" s="151"/>
    </row>
    <row r="369">
      <c r="B369" s="141"/>
      <c r="C369" s="141"/>
      <c r="D369" s="148"/>
      <c r="E369" s="148"/>
      <c r="F369" s="148"/>
      <c r="G369" s="148"/>
      <c r="H369" s="148"/>
      <c r="I369" s="148"/>
      <c r="J369" s="148"/>
      <c r="K369" s="148"/>
      <c r="L369" s="145"/>
      <c r="M369" s="151"/>
      <c r="N369" s="151"/>
      <c r="O369" s="151"/>
      <c r="P369" s="151"/>
    </row>
    <row r="370">
      <c r="B370" s="141"/>
      <c r="C370" s="141"/>
      <c r="D370" s="148"/>
      <c r="E370" s="148"/>
      <c r="F370" s="148"/>
      <c r="G370" s="148"/>
      <c r="H370" s="148"/>
      <c r="I370" s="148"/>
      <c r="J370" s="148"/>
      <c r="K370" s="148"/>
      <c r="L370" s="145"/>
      <c r="M370" s="151"/>
      <c r="N370" s="151"/>
      <c r="O370" s="151"/>
      <c r="P370" s="151"/>
    </row>
    <row r="371">
      <c r="B371" s="141"/>
      <c r="C371" s="141"/>
      <c r="D371" s="148"/>
      <c r="E371" s="148"/>
      <c r="F371" s="148"/>
      <c r="G371" s="148"/>
      <c r="H371" s="148"/>
      <c r="I371" s="148"/>
      <c r="J371" s="148"/>
      <c r="K371" s="148"/>
      <c r="L371" s="145"/>
      <c r="M371" s="151"/>
      <c r="N371" s="151"/>
      <c r="O371" s="151"/>
      <c r="P371" s="151"/>
    </row>
    <row r="372">
      <c r="B372" s="141"/>
      <c r="C372" s="141"/>
      <c r="D372" s="148"/>
      <c r="E372" s="148"/>
      <c r="F372" s="148"/>
      <c r="G372" s="148"/>
      <c r="H372" s="148"/>
      <c r="I372" s="148"/>
      <c r="J372" s="148"/>
      <c r="K372" s="148"/>
      <c r="L372" s="145"/>
      <c r="M372" s="151"/>
      <c r="N372" s="151"/>
      <c r="O372" s="151"/>
      <c r="P372" s="151"/>
    </row>
    <row r="373">
      <c r="B373" s="141"/>
      <c r="C373" s="141"/>
      <c r="D373" s="148"/>
      <c r="E373" s="148"/>
      <c r="F373" s="148"/>
      <c r="G373" s="148"/>
      <c r="H373" s="148"/>
      <c r="I373" s="148"/>
      <c r="J373" s="148"/>
      <c r="K373" s="148"/>
      <c r="L373" s="145"/>
      <c r="M373" s="151"/>
      <c r="N373" s="151"/>
      <c r="O373" s="151"/>
      <c r="P373" s="151"/>
    </row>
    <row r="374">
      <c r="B374" s="141"/>
      <c r="C374" s="141"/>
      <c r="D374" s="148"/>
      <c r="E374" s="148"/>
      <c r="F374" s="148"/>
      <c r="G374" s="148"/>
      <c r="H374" s="148"/>
      <c r="I374" s="148"/>
      <c r="J374" s="148"/>
      <c r="K374" s="148"/>
      <c r="L374" s="145"/>
      <c r="M374" s="151"/>
      <c r="N374" s="151"/>
      <c r="O374" s="151"/>
      <c r="P374" s="151"/>
    </row>
    <row r="375">
      <c r="B375" s="141"/>
      <c r="C375" s="141"/>
      <c r="D375" s="148"/>
      <c r="E375" s="148"/>
      <c r="F375" s="148"/>
      <c r="G375" s="148"/>
      <c r="H375" s="148"/>
      <c r="I375" s="148"/>
      <c r="J375" s="148"/>
      <c r="K375" s="148"/>
      <c r="L375" s="145"/>
      <c r="M375" s="151"/>
      <c r="N375" s="151"/>
      <c r="O375" s="151"/>
      <c r="P375" s="151"/>
    </row>
    <row r="376">
      <c r="B376" s="141"/>
      <c r="C376" s="141"/>
      <c r="D376" s="148"/>
      <c r="E376" s="148"/>
      <c r="F376" s="148"/>
      <c r="G376" s="148"/>
      <c r="H376" s="148"/>
      <c r="I376" s="148"/>
      <c r="J376" s="148"/>
      <c r="K376" s="148"/>
      <c r="L376" s="145"/>
      <c r="M376" s="151"/>
      <c r="N376" s="151"/>
      <c r="O376" s="151"/>
      <c r="P376" s="151"/>
    </row>
    <row r="377">
      <c r="B377" s="141"/>
      <c r="C377" s="141"/>
      <c r="D377" s="148"/>
      <c r="E377" s="148"/>
      <c r="F377" s="148"/>
      <c r="G377" s="148"/>
      <c r="H377" s="148"/>
      <c r="I377" s="148"/>
      <c r="J377" s="148"/>
      <c r="K377" s="148"/>
      <c r="L377" s="145"/>
      <c r="M377" s="151"/>
      <c r="N377" s="151"/>
      <c r="O377" s="151"/>
      <c r="P377" s="151"/>
    </row>
    <row r="378">
      <c r="B378" s="141"/>
      <c r="C378" s="141"/>
      <c r="D378" s="148"/>
      <c r="E378" s="148"/>
      <c r="F378" s="148"/>
      <c r="G378" s="148"/>
      <c r="H378" s="148"/>
      <c r="I378" s="148"/>
      <c r="J378" s="148"/>
      <c r="K378" s="148"/>
      <c r="L378" s="145"/>
      <c r="M378" s="151"/>
      <c r="N378" s="151"/>
      <c r="O378" s="151"/>
      <c r="P378" s="151"/>
    </row>
    <row r="379">
      <c r="B379" s="141"/>
      <c r="C379" s="141"/>
      <c r="D379" s="148"/>
      <c r="E379" s="148"/>
      <c r="F379" s="148"/>
      <c r="G379" s="148"/>
      <c r="H379" s="148"/>
      <c r="I379" s="148"/>
      <c r="J379" s="148"/>
      <c r="K379" s="148"/>
      <c r="L379" s="145"/>
      <c r="M379" s="151"/>
      <c r="N379" s="151"/>
      <c r="O379" s="151"/>
      <c r="P379" s="151"/>
    </row>
    <row r="380">
      <c r="B380" s="141"/>
      <c r="C380" s="141"/>
      <c r="D380" s="148"/>
      <c r="E380" s="148"/>
      <c r="F380" s="148"/>
      <c r="G380" s="148"/>
      <c r="H380" s="148"/>
      <c r="I380" s="148"/>
      <c r="J380" s="148"/>
      <c r="K380" s="148"/>
      <c r="L380" s="145"/>
      <c r="M380" s="151"/>
      <c r="N380" s="151"/>
      <c r="O380" s="151"/>
      <c r="P380" s="151"/>
    </row>
    <row r="381">
      <c r="B381" s="141"/>
      <c r="C381" s="141"/>
      <c r="D381" s="148"/>
      <c r="E381" s="148"/>
      <c r="F381" s="148"/>
      <c r="G381" s="148"/>
      <c r="H381" s="148"/>
      <c r="I381" s="148"/>
      <c r="J381" s="148"/>
      <c r="K381" s="148"/>
      <c r="L381" s="145"/>
      <c r="M381" s="151"/>
      <c r="N381" s="151"/>
      <c r="O381" s="151"/>
      <c r="P381" s="151"/>
    </row>
    <row r="382">
      <c r="B382" s="141"/>
      <c r="C382" s="141"/>
      <c r="D382" s="148"/>
      <c r="E382" s="148"/>
      <c r="F382" s="148"/>
      <c r="G382" s="148"/>
      <c r="H382" s="148"/>
      <c r="I382" s="148"/>
      <c r="J382" s="148"/>
      <c r="K382" s="148"/>
      <c r="L382" s="145"/>
      <c r="M382" s="151"/>
      <c r="N382" s="151"/>
      <c r="O382" s="151"/>
      <c r="P382" s="151"/>
    </row>
    <row r="383">
      <c r="B383" s="141"/>
      <c r="C383" s="141"/>
      <c r="D383" s="148"/>
      <c r="E383" s="148"/>
      <c r="F383" s="148"/>
      <c r="G383" s="148"/>
      <c r="H383" s="148"/>
      <c r="I383" s="148"/>
      <c r="J383" s="148"/>
      <c r="K383" s="148"/>
      <c r="L383" s="145"/>
      <c r="M383" s="151"/>
      <c r="N383" s="151"/>
      <c r="O383" s="151"/>
      <c r="P383" s="151"/>
    </row>
    <row r="384">
      <c r="B384" s="141"/>
      <c r="C384" s="141"/>
      <c r="D384" s="148"/>
      <c r="E384" s="148"/>
      <c r="F384" s="148"/>
      <c r="G384" s="148"/>
      <c r="H384" s="148"/>
      <c r="I384" s="148"/>
      <c r="J384" s="148"/>
      <c r="K384" s="148"/>
      <c r="L384" s="145"/>
      <c r="M384" s="151"/>
      <c r="N384" s="151"/>
      <c r="O384" s="151"/>
      <c r="P384" s="151"/>
    </row>
    <row r="385">
      <c r="B385" s="141"/>
      <c r="C385" s="141"/>
      <c r="D385" s="148"/>
      <c r="E385" s="148"/>
      <c r="F385" s="148"/>
      <c r="G385" s="148"/>
      <c r="H385" s="148"/>
      <c r="I385" s="148"/>
      <c r="J385" s="148"/>
      <c r="K385" s="148"/>
      <c r="L385" s="145"/>
      <c r="M385" s="151"/>
      <c r="N385" s="151"/>
      <c r="O385" s="151"/>
      <c r="P385" s="151"/>
    </row>
    <row r="386">
      <c r="B386" s="141"/>
      <c r="C386" s="141"/>
      <c r="D386" s="148"/>
      <c r="E386" s="148"/>
      <c r="F386" s="148"/>
      <c r="G386" s="148"/>
      <c r="H386" s="148"/>
      <c r="I386" s="148"/>
      <c r="J386" s="148"/>
      <c r="K386" s="148"/>
      <c r="L386" s="145"/>
      <c r="M386" s="151"/>
      <c r="N386" s="151"/>
      <c r="O386" s="151"/>
      <c r="P386" s="151"/>
    </row>
    <row r="387">
      <c r="B387" s="141"/>
      <c r="C387" s="141"/>
      <c r="D387" s="148"/>
      <c r="E387" s="148"/>
      <c r="F387" s="148"/>
      <c r="G387" s="148"/>
      <c r="H387" s="148"/>
      <c r="I387" s="148"/>
      <c r="J387" s="148"/>
      <c r="K387" s="148"/>
      <c r="L387" s="145"/>
      <c r="M387" s="151"/>
      <c r="N387" s="151"/>
      <c r="O387" s="151"/>
      <c r="P387" s="151"/>
    </row>
    <row r="388">
      <c r="B388" s="141"/>
      <c r="C388" s="141"/>
      <c r="D388" s="148"/>
      <c r="E388" s="148"/>
      <c r="F388" s="148"/>
      <c r="G388" s="148"/>
      <c r="H388" s="148"/>
      <c r="I388" s="148"/>
      <c r="J388" s="148"/>
      <c r="K388" s="148"/>
      <c r="L388" s="145"/>
      <c r="M388" s="151"/>
      <c r="N388" s="151"/>
      <c r="O388" s="151"/>
      <c r="P388" s="151"/>
    </row>
    <row r="389">
      <c r="B389" s="141"/>
      <c r="C389" s="141"/>
      <c r="D389" s="148"/>
      <c r="E389" s="148"/>
      <c r="F389" s="148"/>
      <c r="G389" s="148"/>
      <c r="H389" s="148"/>
      <c r="I389" s="148"/>
      <c r="J389" s="148"/>
      <c r="K389" s="148"/>
      <c r="L389" s="145"/>
      <c r="M389" s="151"/>
      <c r="N389" s="151"/>
      <c r="O389" s="151"/>
      <c r="P389" s="151"/>
    </row>
    <row r="390">
      <c r="B390" s="141"/>
      <c r="C390" s="141"/>
      <c r="D390" s="148"/>
      <c r="E390" s="148"/>
      <c r="F390" s="148"/>
      <c r="G390" s="148"/>
      <c r="H390" s="148"/>
      <c r="I390" s="148"/>
      <c r="J390" s="148"/>
      <c r="K390" s="148"/>
      <c r="L390" s="145"/>
      <c r="M390" s="151"/>
      <c r="N390" s="151"/>
      <c r="O390" s="151"/>
      <c r="P390" s="151"/>
    </row>
    <row r="391">
      <c r="B391" s="141"/>
      <c r="C391" s="141"/>
      <c r="D391" s="148"/>
      <c r="E391" s="148"/>
      <c r="F391" s="148"/>
      <c r="G391" s="148"/>
      <c r="H391" s="148"/>
      <c r="I391" s="148"/>
      <c r="J391" s="148"/>
      <c r="K391" s="148"/>
      <c r="L391" s="145"/>
      <c r="M391" s="151"/>
      <c r="N391" s="151"/>
      <c r="O391" s="151"/>
      <c r="P391" s="151"/>
    </row>
    <row r="392">
      <c r="B392" s="141"/>
      <c r="C392" s="141"/>
      <c r="D392" s="148"/>
      <c r="E392" s="148"/>
      <c r="F392" s="148"/>
      <c r="G392" s="148"/>
      <c r="H392" s="148"/>
      <c r="I392" s="148"/>
      <c r="J392" s="148"/>
      <c r="K392" s="148"/>
      <c r="L392" s="145"/>
      <c r="M392" s="151"/>
      <c r="N392" s="151"/>
      <c r="O392" s="151"/>
      <c r="P392" s="151"/>
    </row>
    <row r="393">
      <c r="B393" s="141"/>
      <c r="C393" s="141"/>
      <c r="D393" s="148"/>
      <c r="E393" s="148"/>
      <c r="F393" s="148"/>
      <c r="G393" s="148"/>
      <c r="H393" s="148"/>
      <c r="I393" s="148"/>
      <c r="J393" s="148"/>
      <c r="K393" s="148"/>
      <c r="L393" s="145"/>
      <c r="M393" s="151"/>
      <c r="N393" s="151"/>
      <c r="O393" s="151"/>
      <c r="P393" s="151"/>
    </row>
    <row r="394">
      <c r="B394" s="141"/>
      <c r="C394" s="141"/>
      <c r="D394" s="148"/>
      <c r="E394" s="148"/>
      <c r="F394" s="148"/>
      <c r="G394" s="148"/>
      <c r="H394" s="148"/>
      <c r="I394" s="148"/>
      <c r="J394" s="148"/>
      <c r="K394" s="148"/>
      <c r="L394" s="145"/>
      <c r="M394" s="151"/>
      <c r="N394" s="151"/>
      <c r="O394" s="151"/>
      <c r="P394" s="151"/>
    </row>
    <row r="395">
      <c r="B395" s="141"/>
      <c r="C395" s="141"/>
      <c r="D395" s="148"/>
      <c r="E395" s="148"/>
      <c r="F395" s="148"/>
      <c r="G395" s="148"/>
      <c r="H395" s="148"/>
      <c r="I395" s="148"/>
      <c r="J395" s="148"/>
      <c r="K395" s="148"/>
      <c r="L395" s="145"/>
      <c r="M395" s="151"/>
      <c r="N395" s="151"/>
      <c r="O395" s="151"/>
      <c r="P395" s="151"/>
    </row>
    <row r="396">
      <c r="B396" s="141"/>
      <c r="C396" s="141"/>
      <c r="D396" s="148"/>
      <c r="E396" s="148"/>
      <c r="F396" s="148"/>
      <c r="G396" s="148"/>
      <c r="H396" s="148"/>
      <c r="I396" s="148"/>
      <c r="J396" s="148"/>
      <c r="K396" s="148"/>
      <c r="L396" s="145"/>
      <c r="M396" s="151"/>
      <c r="N396" s="151"/>
      <c r="O396" s="151"/>
      <c r="P396" s="151"/>
    </row>
    <row r="397">
      <c r="B397" s="141"/>
      <c r="C397" s="141"/>
      <c r="D397" s="148"/>
      <c r="E397" s="148"/>
      <c r="F397" s="148"/>
      <c r="G397" s="148"/>
      <c r="H397" s="148"/>
      <c r="I397" s="148"/>
      <c r="J397" s="148"/>
      <c r="K397" s="148"/>
      <c r="L397" s="145"/>
      <c r="M397" s="151"/>
      <c r="N397" s="151"/>
      <c r="O397" s="151"/>
      <c r="P397" s="151"/>
    </row>
    <row r="398">
      <c r="B398" s="141"/>
      <c r="C398" s="141"/>
      <c r="D398" s="148"/>
      <c r="E398" s="148"/>
      <c r="F398" s="148"/>
      <c r="G398" s="148"/>
      <c r="H398" s="148"/>
      <c r="I398" s="148"/>
      <c r="J398" s="148"/>
      <c r="K398" s="148"/>
      <c r="L398" s="145"/>
      <c r="M398" s="151"/>
      <c r="N398" s="151"/>
      <c r="O398" s="151"/>
      <c r="P398" s="151"/>
    </row>
    <row r="399">
      <c r="B399" s="141"/>
      <c r="C399" s="141"/>
      <c r="D399" s="148"/>
      <c r="E399" s="148"/>
      <c r="F399" s="148"/>
      <c r="G399" s="148"/>
      <c r="H399" s="148"/>
      <c r="I399" s="148"/>
      <c r="J399" s="148"/>
      <c r="K399" s="148"/>
      <c r="L399" s="145"/>
      <c r="M399" s="151"/>
      <c r="N399" s="151"/>
      <c r="O399" s="151"/>
      <c r="P399" s="151"/>
    </row>
    <row r="400">
      <c r="B400" s="141"/>
      <c r="C400" s="141"/>
      <c r="D400" s="148"/>
      <c r="E400" s="148"/>
      <c r="F400" s="148"/>
      <c r="G400" s="148"/>
      <c r="H400" s="148"/>
      <c r="I400" s="148"/>
      <c r="J400" s="148"/>
      <c r="K400" s="148"/>
      <c r="L400" s="145"/>
      <c r="M400" s="151"/>
      <c r="N400" s="151"/>
      <c r="O400" s="151"/>
      <c r="P400" s="151"/>
    </row>
    <row r="401">
      <c r="B401" s="141"/>
      <c r="C401" s="141"/>
      <c r="D401" s="148"/>
      <c r="E401" s="148"/>
      <c r="F401" s="148"/>
      <c r="G401" s="148"/>
      <c r="H401" s="148"/>
      <c r="I401" s="148"/>
      <c r="J401" s="148"/>
      <c r="K401" s="148"/>
      <c r="L401" s="145"/>
      <c r="M401" s="151"/>
      <c r="N401" s="151"/>
      <c r="O401" s="151"/>
      <c r="P401" s="151"/>
    </row>
    <row r="402">
      <c r="B402" s="141"/>
      <c r="C402" s="141"/>
      <c r="D402" s="148"/>
      <c r="E402" s="148"/>
      <c r="F402" s="148"/>
      <c r="G402" s="148"/>
      <c r="H402" s="148"/>
      <c r="I402" s="148"/>
      <c r="J402" s="148"/>
      <c r="K402" s="148"/>
      <c r="L402" s="145"/>
      <c r="M402" s="151"/>
      <c r="N402" s="151"/>
      <c r="O402" s="151"/>
      <c r="P402" s="151"/>
    </row>
    <row r="403">
      <c r="B403" s="141"/>
      <c r="C403" s="141"/>
      <c r="D403" s="148"/>
      <c r="E403" s="148"/>
      <c r="F403" s="148"/>
      <c r="G403" s="148"/>
      <c r="H403" s="148"/>
      <c r="I403" s="148"/>
      <c r="J403" s="148"/>
      <c r="K403" s="148"/>
      <c r="L403" s="145"/>
      <c r="M403" s="151"/>
      <c r="N403" s="151"/>
      <c r="O403" s="151"/>
      <c r="P403" s="151"/>
    </row>
    <row r="404">
      <c r="B404" s="141"/>
      <c r="C404" s="141"/>
      <c r="D404" s="148"/>
      <c r="E404" s="148"/>
      <c r="F404" s="148"/>
      <c r="G404" s="148"/>
      <c r="H404" s="148"/>
      <c r="I404" s="148"/>
      <c r="J404" s="148"/>
      <c r="K404" s="148"/>
      <c r="L404" s="145"/>
      <c r="M404" s="151"/>
      <c r="N404" s="151"/>
      <c r="O404" s="151"/>
      <c r="P404" s="151"/>
    </row>
    <row r="405">
      <c r="B405" s="141"/>
      <c r="C405" s="141"/>
      <c r="D405" s="148"/>
      <c r="E405" s="148"/>
      <c r="F405" s="148"/>
      <c r="G405" s="148"/>
      <c r="H405" s="148"/>
      <c r="I405" s="148"/>
      <c r="J405" s="148"/>
      <c r="K405" s="148"/>
      <c r="L405" s="145"/>
      <c r="M405" s="151"/>
      <c r="N405" s="151"/>
      <c r="O405" s="151"/>
      <c r="P405" s="151"/>
    </row>
    <row r="406">
      <c r="B406" s="141"/>
      <c r="C406" s="141"/>
      <c r="D406" s="148"/>
      <c r="E406" s="148"/>
      <c r="F406" s="148"/>
      <c r="G406" s="148"/>
      <c r="H406" s="148"/>
      <c r="I406" s="148"/>
      <c r="J406" s="148"/>
      <c r="K406" s="148"/>
      <c r="L406" s="145"/>
      <c r="M406" s="151"/>
      <c r="N406" s="151"/>
      <c r="O406" s="151"/>
      <c r="P406" s="151"/>
    </row>
    <row r="407">
      <c r="B407" s="141"/>
      <c r="C407" s="141"/>
      <c r="D407" s="148"/>
      <c r="E407" s="148"/>
      <c r="F407" s="148"/>
      <c r="G407" s="148"/>
      <c r="H407" s="148"/>
      <c r="I407" s="148"/>
      <c r="J407" s="148"/>
      <c r="K407" s="148"/>
      <c r="L407" s="145"/>
      <c r="M407" s="151"/>
      <c r="N407" s="151"/>
      <c r="O407" s="151"/>
      <c r="P407" s="151"/>
    </row>
    <row r="408">
      <c r="B408" s="141"/>
      <c r="C408" s="141"/>
      <c r="D408" s="148"/>
      <c r="E408" s="148"/>
      <c r="F408" s="148"/>
      <c r="G408" s="148"/>
      <c r="H408" s="148"/>
      <c r="I408" s="148"/>
      <c r="J408" s="148"/>
      <c r="K408" s="148"/>
      <c r="L408" s="145"/>
      <c r="M408" s="151"/>
      <c r="N408" s="151"/>
      <c r="O408" s="151"/>
      <c r="P408" s="151"/>
    </row>
    <row r="409">
      <c r="B409" s="141"/>
      <c r="C409" s="141"/>
      <c r="D409" s="148"/>
      <c r="E409" s="148"/>
      <c r="F409" s="148"/>
      <c r="G409" s="148"/>
      <c r="H409" s="148"/>
      <c r="I409" s="148"/>
      <c r="J409" s="148"/>
      <c r="K409" s="148"/>
      <c r="L409" s="145"/>
      <c r="M409" s="151"/>
      <c r="N409" s="151"/>
      <c r="O409" s="151"/>
      <c r="P409" s="151"/>
    </row>
    <row r="410">
      <c r="B410" s="141"/>
      <c r="C410" s="141"/>
      <c r="D410" s="148"/>
      <c r="E410" s="148"/>
      <c r="F410" s="148"/>
      <c r="G410" s="148"/>
      <c r="H410" s="148"/>
      <c r="I410" s="148"/>
      <c r="J410" s="148"/>
      <c r="K410" s="148"/>
      <c r="L410" s="145"/>
      <c r="M410" s="151"/>
      <c r="N410" s="151"/>
      <c r="O410" s="151"/>
      <c r="P410" s="151"/>
    </row>
    <row r="411">
      <c r="B411" s="141"/>
      <c r="C411" s="141"/>
      <c r="D411" s="148"/>
      <c r="E411" s="148"/>
      <c r="F411" s="148"/>
      <c r="G411" s="148"/>
      <c r="H411" s="148"/>
      <c r="I411" s="148"/>
      <c r="J411" s="148"/>
      <c r="K411" s="148"/>
      <c r="L411" s="145"/>
      <c r="M411" s="151"/>
      <c r="N411" s="151"/>
      <c r="O411" s="151"/>
      <c r="P411" s="151"/>
    </row>
    <row r="412">
      <c r="B412" s="141"/>
      <c r="C412" s="141"/>
      <c r="D412" s="148"/>
      <c r="E412" s="148"/>
      <c r="F412" s="148"/>
      <c r="G412" s="148"/>
      <c r="H412" s="148"/>
      <c r="I412" s="148"/>
      <c r="J412" s="148"/>
      <c r="K412" s="148"/>
      <c r="L412" s="145"/>
      <c r="M412" s="151"/>
      <c r="N412" s="151"/>
      <c r="O412" s="151"/>
      <c r="P412" s="151"/>
    </row>
    <row r="413">
      <c r="B413" s="141"/>
      <c r="C413" s="141"/>
      <c r="D413" s="148"/>
      <c r="E413" s="148"/>
      <c r="F413" s="148"/>
      <c r="G413" s="148"/>
      <c r="H413" s="148"/>
      <c r="I413" s="148"/>
      <c r="J413" s="148"/>
      <c r="K413" s="148"/>
      <c r="L413" s="145"/>
      <c r="M413" s="151"/>
      <c r="N413" s="151"/>
      <c r="O413" s="151"/>
      <c r="P413" s="151"/>
    </row>
    <row r="414">
      <c r="B414" s="141"/>
      <c r="C414" s="141"/>
      <c r="D414" s="148"/>
      <c r="E414" s="148"/>
      <c r="F414" s="148"/>
      <c r="G414" s="148"/>
      <c r="H414" s="148"/>
      <c r="I414" s="148"/>
      <c r="J414" s="148"/>
      <c r="K414" s="148"/>
      <c r="L414" s="145"/>
      <c r="M414" s="151"/>
      <c r="N414" s="151"/>
      <c r="O414" s="151"/>
      <c r="P414" s="151"/>
    </row>
    <row r="415">
      <c r="B415" s="141"/>
      <c r="C415" s="141"/>
      <c r="D415" s="148"/>
      <c r="E415" s="148"/>
      <c r="F415" s="148"/>
      <c r="G415" s="148"/>
      <c r="H415" s="148"/>
      <c r="I415" s="148"/>
      <c r="J415" s="148"/>
      <c r="K415" s="148"/>
      <c r="L415" s="145"/>
      <c r="M415" s="151"/>
      <c r="N415" s="151"/>
      <c r="O415" s="151"/>
      <c r="P415" s="151"/>
    </row>
    <row r="416">
      <c r="B416" s="141"/>
      <c r="C416" s="141"/>
      <c r="D416" s="148"/>
      <c r="E416" s="148"/>
      <c r="F416" s="148"/>
      <c r="G416" s="148"/>
      <c r="H416" s="148"/>
      <c r="I416" s="148"/>
      <c r="J416" s="148"/>
      <c r="K416" s="148"/>
      <c r="L416" s="145"/>
      <c r="M416" s="151"/>
      <c r="N416" s="151"/>
      <c r="O416" s="151"/>
      <c r="P416" s="151"/>
    </row>
    <row r="417">
      <c r="B417" s="141"/>
      <c r="C417" s="141"/>
      <c r="D417" s="148"/>
      <c r="E417" s="148"/>
      <c r="F417" s="148"/>
      <c r="G417" s="148"/>
      <c r="H417" s="148"/>
      <c r="I417" s="148"/>
      <c r="J417" s="148"/>
      <c r="K417" s="148"/>
      <c r="L417" s="145"/>
      <c r="M417" s="151"/>
      <c r="N417" s="151"/>
      <c r="O417" s="151"/>
      <c r="P417" s="151"/>
    </row>
    <row r="418">
      <c r="B418" s="141"/>
      <c r="C418" s="141"/>
      <c r="D418" s="148"/>
      <c r="E418" s="148"/>
      <c r="F418" s="148"/>
      <c r="G418" s="148"/>
      <c r="H418" s="148"/>
      <c r="I418" s="148"/>
      <c r="J418" s="148"/>
      <c r="K418" s="148"/>
      <c r="L418" s="145"/>
      <c r="M418" s="151"/>
      <c r="N418" s="151"/>
      <c r="O418" s="151"/>
      <c r="P418" s="151"/>
    </row>
    <row r="419">
      <c r="B419" s="141"/>
      <c r="C419" s="141"/>
      <c r="D419" s="148"/>
      <c r="E419" s="148"/>
      <c r="F419" s="148"/>
      <c r="G419" s="148"/>
      <c r="H419" s="148"/>
      <c r="I419" s="148"/>
      <c r="J419" s="148"/>
      <c r="K419" s="148"/>
      <c r="L419" s="145"/>
      <c r="M419" s="151"/>
      <c r="N419" s="151"/>
      <c r="O419" s="151"/>
      <c r="P419" s="151"/>
    </row>
    <row r="420">
      <c r="B420" s="141"/>
      <c r="C420" s="141"/>
      <c r="D420" s="148"/>
      <c r="E420" s="148"/>
      <c r="F420" s="148"/>
      <c r="G420" s="148"/>
      <c r="H420" s="148"/>
      <c r="I420" s="148"/>
      <c r="J420" s="148"/>
      <c r="K420" s="148"/>
      <c r="L420" s="145"/>
      <c r="M420" s="151"/>
      <c r="N420" s="151"/>
      <c r="O420" s="151"/>
      <c r="P420" s="151"/>
    </row>
    <row r="421">
      <c r="B421" s="141"/>
      <c r="C421" s="141"/>
      <c r="D421" s="148"/>
      <c r="E421" s="148"/>
      <c r="F421" s="148"/>
      <c r="G421" s="148"/>
      <c r="H421" s="148"/>
      <c r="I421" s="148"/>
      <c r="J421" s="148"/>
      <c r="K421" s="148"/>
      <c r="L421" s="145"/>
      <c r="M421" s="151"/>
      <c r="N421" s="151"/>
      <c r="O421" s="151"/>
      <c r="P421" s="151"/>
    </row>
    <row r="422">
      <c r="B422" s="141"/>
      <c r="C422" s="141"/>
      <c r="D422" s="148"/>
      <c r="E422" s="148"/>
      <c r="F422" s="148"/>
      <c r="G422" s="148"/>
      <c r="H422" s="148"/>
      <c r="I422" s="148"/>
      <c r="J422" s="148"/>
      <c r="K422" s="148"/>
      <c r="L422" s="145"/>
      <c r="M422" s="151"/>
      <c r="N422" s="151"/>
      <c r="O422" s="151"/>
      <c r="P422" s="151"/>
    </row>
    <row r="423">
      <c r="B423" s="141"/>
      <c r="C423" s="141"/>
      <c r="D423" s="148"/>
      <c r="E423" s="148"/>
      <c r="F423" s="148"/>
      <c r="G423" s="148"/>
      <c r="H423" s="148"/>
      <c r="I423" s="148"/>
      <c r="J423" s="148"/>
      <c r="K423" s="148"/>
      <c r="L423" s="145"/>
      <c r="M423" s="151"/>
      <c r="N423" s="151"/>
      <c r="O423" s="151"/>
      <c r="P423" s="151"/>
    </row>
    <row r="424">
      <c r="B424" s="141"/>
      <c r="C424" s="141"/>
      <c r="D424" s="148"/>
      <c r="E424" s="148"/>
      <c r="F424" s="148"/>
      <c r="G424" s="148"/>
      <c r="H424" s="148"/>
      <c r="I424" s="148"/>
      <c r="J424" s="148"/>
      <c r="K424" s="148"/>
      <c r="L424" s="145"/>
      <c r="M424" s="151"/>
      <c r="N424" s="151"/>
      <c r="O424" s="151"/>
      <c r="P424" s="151"/>
    </row>
    <row r="425">
      <c r="B425" s="141"/>
      <c r="C425" s="141"/>
      <c r="D425" s="148"/>
      <c r="E425" s="148"/>
      <c r="F425" s="148"/>
      <c r="G425" s="148"/>
      <c r="H425" s="148"/>
      <c r="I425" s="148"/>
      <c r="J425" s="148"/>
      <c r="K425" s="148"/>
      <c r="L425" s="145"/>
      <c r="M425" s="151"/>
      <c r="N425" s="151"/>
      <c r="O425" s="151"/>
      <c r="P425" s="151"/>
    </row>
    <row r="426">
      <c r="B426" s="141"/>
      <c r="C426" s="141"/>
      <c r="D426" s="148"/>
      <c r="E426" s="148"/>
      <c r="F426" s="148"/>
      <c r="G426" s="148"/>
      <c r="H426" s="148"/>
      <c r="I426" s="148"/>
      <c r="J426" s="148"/>
      <c r="K426" s="148"/>
      <c r="L426" s="145"/>
      <c r="M426" s="151"/>
      <c r="N426" s="151"/>
      <c r="O426" s="151"/>
      <c r="P426" s="151"/>
    </row>
    <row r="427">
      <c r="B427" s="141"/>
      <c r="C427" s="141"/>
      <c r="D427" s="148"/>
      <c r="E427" s="148"/>
      <c r="F427" s="148"/>
      <c r="G427" s="148"/>
      <c r="H427" s="148"/>
      <c r="I427" s="148"/>
      <c r="J427" s="148"/>
      <c r="K427" s="148"/>
      <c r="L427" s="145"/>
      <c r="M427" s="151"/>
      <c r="N427" s="151"/>
      <c r="O427" s="151"/>
      <c r="P427" s="151"/>
    </row>
    <row r="428">
      <c r="B428" s="141"/>
      <c r="C428" s="141"/>
      <c r="D428" s="148"/>
      <c r="E428" s="148"/>
      <c r="F428" s="148"/>
      <c r="G428" s="148"/>
      <c r="H428" s="148"/>
      <c r="I428" s="148"/>
      <c r="J428" s="148"/>
      <c r="K428" s="148"/>
      <c r="L428" s="145"/>
      <c r="M428" s="151"/>
      <c r="N428" s="151"/>
      <c r="O428" s="151"/>
      <c r="P428" s="151"/>
    </row>
    <row r="429">
      <c r="B429" s="141"/>
      <c r="C429" s="141"/>
      <c r="D429" s="148"/>
      <c r="E429" s="148"/>
      <c r="F429" s="148"/>
      <c r="G429" s="148"/>
      <c r="H429" s="148"/>
      <c r="I429" s="148"/>
      <c r="J429" s="148"/>
      <c r="K429" s="148"/>
      <c r="L429" s="145"/>
      <c r="M429" s="151"/>
      <c r="N429" s="151"/>
      <c r="O429" s="151"/>
      <c r="P429" s="151"/>
    </row>
    <row r="430">
      <c r="B430" s="141"/>
      <c r="C430" s="141"/>
      <c r="D430" s="148"/>
      <c r="E430" s="148"/>
      <c r="F430" s="148"/>
      <c r="G430" s="148"/>
      <c r="H430" s="148"/>
      <c r="I430" s="148"/>
      <c r="J430" s="148"/>
      <c r="K430" s="148"/>
      <c r="L430" s="145"/>
      <c r="M430" s="151"/>
      <c r="N430" s="151"/>
      <c r="O430" s="151"/>
      <c r="P430" s="151"/>
    </row>
    <row r="431">
      <c r="B431" s="141"/>
      <c r="C431" s="141"/>
      <c r="D431" s="148"/>
      <c r="E431" s="148"/>
      <c r="F431" s="148"/>
      <c r="G431" s="148"/>
      <c r="H431" s="148"/>
      <c r="I431" s="148"/>
      <c r="J431" s="148"/>
      <c r="K431" s="148"/>
      <c r="L431" s="145"/>
      <c r="M431" s="151"/>
      <c r="N431" s="151"/>
      <c r="O431" s="151"/>
      <c r="P431" s="151"/>
    </row>
    <row r="432">
      <c r="B432" s="141"/>
      <c r="C432" s="141"/>
      <c r="D432" s="148"/>
      <c r="E432" s="148"/>
      <c r="F432" s="148"/>
      <c r="G432" s="148"/>
      <c r="H432" s="148"/>
      <c r="I432" s="148"/>
      <c r="J432" s="148"/>
      <c r="K432" s="148"/>
      <c r="L432" s="145"/>
      <c r="M432" s="151"/>
      <c r="N432" s="151"/>
      <c r="O432" s="151"/>
      <c r="P432" s="151"/>
    </row>
    <row r="433">
      <c r="B433" s="141"/>
      <c r="C433" s="141"/>
      <c r="D433" s="148"/>
      <c r="E433" s="148"/>
      <c r="F433" s="148"/>
      <c r="G433" s="148"/>
      <c r="H433" s="148"/>
      <c r="I433" s="148"/>
      <c r="J433" s="148"/>
      <c r="K433" s="148"/>
      <c r="L433" s="145"/>
      <c r="M433" s="151"/>
      <c r="N433" s="151"/>
      <c r="O433" s="151"/>
      <c r="P433" s="151"/>
    </row>
    <row r="434">
      <c r="B434" s="141"/>
      <c r="C434" s="141"/>
      <c r="D434" s="148"/>
      <c r="E434" s="148"/>
      <c r="F434" s="148"/>
      <c r="G434" s="148"/>
      <c r="H434" s="148"/>
      <c r="I434" s="148"/>
      <c r="J434" s="148"/>
      <c r="K434" s="148"/>
      <c r="L434" s="145"/>
      <c r="M434" s="151"/>
      <c r="N434" s="151"/>
      <c r="O434" s="151"/>
      <c r="P434" s="151"/>
    </row>
    <row r="435">
      <c r="B435" s="141"/>
      <c r="C435" s="141"/>
      <c r="D435" s="148"/>
      <c r="E435" s="148"/>
      <c r="F435" s="148"/>
      <c r="G435" s="148"/>
      <c r="H435" s="148"/>
      <c r="I435" s="148"/>
      <c r="J435" s="148"/>
      <c r="K435" s="148"/>
      <c r="L435" s="145"/>
      <c r="M435" s="151"/>
      <c r="N435" s="151"/>
      <c r="O435" s="151"/>
      <c r="P435" s="151"/>
    </row>
    <row r="436">
      <c r="B436" s="141"/>
      <c r="C436" s="141"/>
      <c r="D436" s="148"/>
      <c r="E436" s="148"/>
      <c r="F436" s="148"/>
      <c r="G436" s="148"/>
      <c r="H436" s="148"/>
      <c r="I436" s="148"/>
      <c r="J436" s="148"/>
      <c r="K436" s="148"/>
      <c r="L436" s="145"/>
      <c r="M436" s="151"/>
      <c r="N436" s="151"/>
      <c r="O436" s="151"/>
      <c r="P436" s="151"/>
    </row>
    <row r="437">
      <c r="B437" s="141"/>
      <c r="C437" s="141"/>
      <c r="D437" s="148"/>
      <c r="E437" s="148"/>
      <c r="F437" s="148"/>
      <c r="G437" s="148"/>
      <c r="H437" s="148"/>
      <c r="I437" s="148"/>
      <c r="J437" s="148"/>
      <c r="K437" s="148"/>
      <c r="L437" s="145"/>
      <c r="M437" s="151"/>
      <c r="N437" s="151"/>
      <c r="O437" s="151"/>
      <c r="P437" s="151"/>
    </row>
    <row r="438">
      <c r="B438" s="141"/>
      <c r="C438" s="141"/>
      <c r="D438" s="148"/>
      <c r="E438" s="148"/>
      <c r="F438" s="148"/>
      <c r="G438" s="148"/>
      <c r="H438" s="148"/>
      <c r="I438" s="148"/>
      <c r="J438" s="148"/>
      <c r="K438" s="148"/>
      <c r="L438" s="145"/>
      <c r="M438" s="151"/>
      <c r="N438" s="151"/>
      <c r="O438" s="151"/>
      <c r="P438" s="151"/>
    </row>
    <row r="439">
      <c r="B439" s="141"/>
      <c r="C439" s="141"/>
      <c r="D439" s="148"/>
      <c r="E439" s="148"/>
      <c r="F439" s="148"/>
      <c r="G439" s="148"/>
      <c r="H439" s="148"/>
      <c r="I439" s="148"/>
      <c r="J439" s="148"/>
      <c r="K439" s="148"/>
      <c r="L439" s="145"/>
      <c r="M439" s="151"/>
      <c r="N439" s="151"/>
      <c r="O439" s="151"/>
      <c r="P439" s="151"/>
    </row>
    <row r="440">
      <c r="B440" s="141"/>
      <c r="C440" s="141"/>
      <c r="D440" s="148"/>
      <c r="E440" s="148"/>
      <c r="F440" s="148"/>
      <c r="G440" s="148"/>
      <c r="H440" s="148"/>
      <c r="I440" s="148"/>
      <c r="J440" s="148"/>
      <c r="K440" s="148"/>
      <c r="L440" s="145"/>
      <c r="M440" s="151"/>
      <c r="N440" s="151"/>
      <c r="O440" s="151"/>
      <c r="P440" s="151"/>
    </row>
    <row r="441">
      <c r="B441" s="141"/>
      <c r="C441" s="141"/>
      <c r="D441" s="148"/>
      <c r="E441" s="148"/>
      <c r="F441" s="148"/>
      <c r="G441" s="148"/>
      <c r="H441" s="148"/>
      <c r="I441" s="148"/>
      <c r="J441" s="148"/>
      <c r="K441" s="148"/>
      <c r="L441" s="145"/>
      <c r="M441" s="151"/>
      <c r="N441" s="151"/>
      <c r="O441" s="151"/>
      <c r="P441" s="151"/>
    </row>
    <row r="442">
      <c r="B442" s="141"/>
      <c r="C442" s="141"/>
      <c r="D442" s="148"/>
      <c r="E442" s="148"/>
      <c r="F442" s="148"/>
      <c r="G442" s="148"/>
      <c r="H442" s="148"/>
      <c r="I442" s="148"/>
      <c r="J442" s="148"/>
      <c r="K442" s="148"/>
      <c r="L442" s="145"/>
      <c r="M442" s="151"/>
      <c r="N442" s="151"/>
      <c r="O442" s="151"/>
      <c r="P442" s="151"/>
    </row>
    <row r="443">
      <c r="B443" s="141"/>
      <c r="C443" s="141"/>
      <c r="D443" s="148"/>
      <c r="E443" s="148"/>
      <c r="F443" s="148"/>
      <c r="G443" s="148"/>
      <c r="H443" s="148"/>
      <c r="I443" s="148"/>
      <c r="J443" s="148"/>
      <c r="K443" s="148"/>
      <c r="L443" s="145"/>
      <c r="M443" s="151"/>
      <c r="N443" s="151"/>
      <c r="O443" s="151"/>
      <c r="P443" s="151"/>
    </row>
    <row r="444">
      <c r="B444" s="141"/>
      <c r="C444" s="141"/>
      <c r="D444" s="148"/>
      <c r="E444" s="148"/>
      <c r="F444" s="148"/>
      <c r="G444" s="148"/>
      <c r="H444" s="148"/>
      <c r="I444" s="148"/>
      <c r="J444" s="148"/>
      <c r="K444" s="148"/>
      <c r="L444" s="145"/>
      <c r="M444" s="151"/>
      <c r="N444" s="151"/>
      <c r="O444" s="151"/>
      <c r="P444" s="151"/>
    </row>
    <row r="445">
      <c r="B445" s="141"/>
      <c r="C445" s="141"/>
      <c r="D445" s="148"/>
      <c r="E445" s="148"/>
      <c r="F445" s="148"/>
      <c r="G445" s="148"/>
      <c r="H445" s="148"/>
      <c r="I445" s="148"/>
      <c r="J445" s="148"/>
      <c r="K445" s="148"/>
      <c r="L445" s="145"/>
      <c r="M445" s="151"/>
      <c r="N445" s="151"/>
      <c r="O445" s="151"/>
      <c r="P445" s="151"/>
    </row>
    <row r="446">
      <c r="B446" s="141"/>
      <c r="C446" s="141"/>
      <c r="D446" s="148"/>
      <c r="E446" s="148"/>
      <c r="F446" s="148"/>
      <c r="G446" s="148"/>
      <c r="H446" s="148"/>
      <c r="I446" s="148"/>
      <c r="J446" s="148"/>
      <c r="K446" s="148"/>
      <c r="L446" s="145"/>
      <c r="M446" s="151"/>
      <c r="N446" s="151"/>
      <c r="O446" s="151"/>
      <c r="P446" s="151"/>
    </row>
    <row r="447">
      <c r="B447" s="141"/>
      <c r="C447" s="141"/>
      <c r="D447" s="148"/>
      <c r="E447" s="148"/>
      <c r="F447" s="148"/>
      <c r="G447" s="148"/>
      <c r="H447" s="148"/>
      <c r="I447" s="148"/>
      <c r="J447" s="148"/>
      <c r="K447" s="148"/>
      <c r="L447" s="145"/>
      <c r="M447" s="151"/>
      <c r="N447" s="151"/>
      <c r="O447" s="151"/>
      <c r="P447" s="151"/>
    </row>
    <row r="448">
      <c r="B448" s="141"/>
      <c r="C448" s="141"/>
      <c r="D448" s="148"/>
      <c r="E448" s="148"/>
      <c r="F448" s="148"/>
      <c r="G448" s="148"/>
      <c r="H448" s="148"/>
      <c r="I448" s="148"/>
      <c r="J448" s="148"/>
      <c r="K448" s="148"/>
      <c r="L448" s="145"/>
      <c r="M448" s="151"/>
      <c r="N448" s="151"/>
      <c r="O448" s="151"/>
      <c r="P448" s="151"/>
    </row>
    <row r="449">
      <c r="B449" s="141"/>
      <c r="C449" s="141"/>
      <c r="D449" s="148"/>
      <c r="E449" s="148"/>
      <c r="F449" s="148"/>
      <c r="G449" s="148"/>
      <c r="H449" s="148"/>
      <c r="I449" s="148"/>
      <c r="J449" s="148"/>
      <c r="K449" s="148"/>
      <c r="L449" s="145"/>
      <c r="M449" s="151"/>
      <c r="N449" s="151"/>
      <c r="O449" s="151"/>
      <c r="P449" s="151"/>
    </row>
    <row r="450">
      <c r="B450" s="141"/>
      <c r="C450" s="141"/>
      <c r="D450" s="148"/>
      <c r="E450" s="148"/>
      <c r="F450" s="148"/>
      <c r="G450" s="148"/>
      <c r="H450" s="148"/>
      <c r="I450" s="148"/>
      <c r="J450" s="148"/>
      <c r="K450" s="148"/>
      <c r="L450" s="145"/>
      <c r="M450" s="151"/>
      <c r="N450" s="151"/>
      <c r="O450" s="151"/>
      <c r="P450" s="151"/>
    </row>
    <row r="451">
      <c r="B451" s="141"/>
      <c r="C451" s="141"/>
      <c r="D451" s="148"/>
      <c r="E451" s="148"/>
      <c r="F451" s="148"/>
      <c r="G451" s="148"/>
      <c r="H451" s="148"/>
      <c r="I451" s="148"/>
      <c r="J451" s="148"/>
      <c r="K451" s="148"/>
      <c r="L451" s="145"/>
      <c r="M451" s="151"/>
      <c r="N451" s="151"/>
      <c r="O451" s="151"/>
      <c r="P451" s="151"/>
    </row>
    <row r="452">
      <c r="B452" s="141"/>
      <c r="C452" s="141"/>
      <c r="D452" s="148"/>
      <c r="E452" s="148"/>
      <c r="F452" s="148"/>
      <c r="G452" s="148"/>
      <c r="H452" s="148"/>
      <c r="I452" s="148"/>
      <c r="J452" s="148"/>
      <c r="K452" s="148"/>
      <c r="L452" s="145"/>
      <c r="M452" s="151"/>
      <c r="N452" s="151"/>
      <c r="O452" s="151"/>
      <c r="P452" s="151"/>
    </row>
    <row r="453">
      <c r="B453" s="141"/>
      <c r="C453" s="141"/>
      <c r="D453" s="148"/>
      <c r="E453" s="148"/>
      <c r="F453" s="148"/>
      <c r="G453" s="148"/>
      <c r="H453" s="148"/>
      <c r="I453" s="148"/>
      <c r="J453" s="148"/>
      <c r="K453" s="148"/>
      <c r="L453" s="145"/>
      <c r="M453" s="151"/>
      <c r="N453" s="151"/>
      <c r="O453" s="151"/>
      <c r="P453" s="151"/>
    </row>
    <row r="454">
      <c r="B454" s="141"/>
      <c r="C454" s="141"/>
      <c r="D454" s="148"/>
      <c r="E454" s="148"/>
      <c r="F454" s="148"/>
      <c r="G454" s="148"/>
      <c r="H454" s="148"/>
      <c r="I454" s="148"/>
      <c r="J454" s="148"/>
      <c r="K454" s="148"/>
      <c r="L454" s="145"/>
      <c r="M454" s="151"/>
      <c r="N454" s="151"/>
      <c r="O454" s="151"/>
      <c r="P454" s="151"/>
    </row>
    <row r="455">
      <c r="B455" s="141"/>
      <c r="C455" s="141"/>
      <c r="D455" s="148"/>
      <c r="E455" s="148"/>
      <c r="F455" s="148"/>
      <c r="G455" s="148"/>
      <c r="H455" s="148"/>
      <c r="I455" s="148"/>
      <c r="J455" s="148"/>
      <c r="K455" s="148"/>
      <c r="L455" s="145"/>
      <c r="M455" s="151"/>
      <c r="N455" s="151"/>
      <c r="O455" s="151"/>
      <c r="P455" s="151"/>
    </row>
    <row r="456">
      <c r="B456" s="141"/>
      <c r="C456" s="141"/>
      <c r="D456" s="148"/>
      <c r="E456" s="148"/>
      <c r="F456" s="148"/>
      <c r="G456" s="148"/>
      <c r="H456" s="148"/>
      <c r="I456" s="148"/>
      <c r="J456" s="148"/>
      <c r="K456" s="148"/>
      <c r="L456" s="145"/>
      <c r="M456" s="151"/>
      <c r="N456" s="151"/>
      <c r="O456" s="151"/>
      <c r="P456" s="151"/>
    </row>
    <row r="457">
      <c r="B457" s="141"/>
      <c r="C457" s="141"/>
      <c r="D457" s="148"/>
      <c r="E457" s="148"/>
      <c r="F457" s="148"/>
      <c r="G457" s="148"/>
      <c r="H457" s="148"/>
      <c r="I457" s="148"/>
      <c r="J457" s="148"/>
      <c r="K457" s="148"/>
      <c r="L457" s="145"/>
      <c r="M457" s="151"/>
      <c r="N457" s="151"/>
      <c r="O457" s="151"/>
      <c r="P457" s="151"/>
    </row>
    <row r="458">
      <c r="B458" s="141"/>
      <c r="C458" s="141"/>
      <c r="D458" s="148"/>
      <c r="E458" s="148"/>
      <c r="F458" s="148"/>
      <c r="G458" s="148"/>
      <c r="H458" s="148"/>
      <c r="I458" s="148"/>
      <c r="J458" s="148"/>
      <c r="K458" s="148"/>
      <c r="L458" s="145"/>
      <c r="M458" s="151"/>
      <c r="N458" s="151"/>
      <c r="O458" s="151"/>
      <c r="P458" s="151"/>
    </row>
    <row r="459">
      <c r="B459" s="141"/>
      <c r="C459" s="141"/>
      <c r="D459" s="148"/>
      <c r="E459" s="148"/>
      <c r="F459" s="148"/>
      <c r="G459" s="148"/>
      <c r="H459" s="148"/>
      <c r="I459" s="148"/>
      <c r="J459" s="148"/>
      <c r="K459" s="148"/>
      <c r="L459" s="145"/>
      <c r="M459" s="151"/>
      <c r="N459" s="151"/>
      <c r="O459" s="151"/>
      <c r="P459" s="151"/>
    </row>
    <row r="460">
      <c r="B460" s="141"/>
      <c r="C460" s="141"/>
      <c r="D460" s="148"/>
      <c r="E460" s="148"/>
      <c r="F460" s="148"/>
      <c r="G460" s="148"/>
      <c r="H460" s="148"/>
      <c r="I460" s="148"/>
      <c r="J460" s="148"/>
      <c r="K460" s="148"/>
      <c r="L460" s="145"/>
      <c r="M460" s="151"/>
      <c r="N460" s="151"/>
      <c r="O460" s="151"/>
      <c r="P460" s="151"/>
    </row>
    <row r="461">
      <c r="B461" s="141"/>
      <c r="C461" s="141"/>
      <c r="D461" s="148"/>
      <c r="E461" s="148"/>
      <c r="F461" s="148"/>
      <c r="G461" s="148"/>
      <c r="H461" s="148"/>
      <c r="I461" s="148"/>
      <c r="J461" s="148"/>
      <c r="K461" s="148"/>
      <c r="L461" s="145"/>
      <c r="M461" s="151"/>
      <c r="N461" s="151"/>
      <c r="O461" s="151"/>
      <c r="P461" s="151"/>
    </row>
    <row r="462">
      <c r="B462" s="141"/>
      <c r="C462" s="141"/>
      <c r="D462" s="148"/>
      <c r="E462" s="148"/>
      <c r="F462" s="148"/>
      <c r="G462" s="148"/>
      <c r="H462" s="148"/>
      <c r="I462" s="148"/>
      <c r="J462" s="148"/>
      <c r="K462" s="148"/>
      <c r="L462" s="145"/>
      <c r="M462" s="151"/>
      <c r="N462" s="151"/>
      <c r="O462" s="151"/>
      <c r="P462" s="151"/>
    </row>
    <row r="463">
      <c r="B463" s="141"/>
      <c r="C463" s="141"/>
      <c r="D463" s="148"/>
      <c r="E463" s="148"/>
      <c r="F463" s="148"/>
      <c r="G463" s="148"/>
      <c r="H463" s="148"/>
      <c r="I463" s="148"/>
      <c r="J463" s="148"/>
      <c r="K463" s="148"/>
      <c r="L463" s="145"/>
      <c r="M463" s="151"/>
      <c r="N463" s="151"/>
      <c r="O463" s="151"/>
      <c r="P463" s="151"/>
    </row>
    <row r="464">
      <c r="B464" s="141"/>
      <c r="C464" s="141"/>
      <c r="D464" s="148"/>
      <c r="E464" s="148"/>
      <c r="F464" s="148"/>
      <c r="G464" s="148"/>
      <c r="H464" s="148"/>
      <c r="I464" s="148"/>
      <c r="J464" s="148"/>
      <c r="K464" s="148"/>
      <c r="L464" s="145"/>
      <c r="M464" s="151"/>
      <c r="N464" s="151"/>
      <c r="O464" s="151"/>
      <c r="P464" s="151"/>
    </row>
    <row r="465">
      <c r="B465" s="141"/>
      <c r="C465" s="141"/>
      <c r="D465" s="148"/>
      <c r="E465" s="148"/>
      <c r="F465" s="148"/>
      <c r="G465" s="148"/>
      <c r="H465" s="148"/>
      <c r="I465" s="148"/>
      <c r="J465" s="148"/>
      <c r="K465" s="148"/>
      <c r="L465" s="145"/>
      <c r="M465" s="151"/>
      <c r="N465" s="151"/>
      <c r="O465" s="151"/>
      <c r="P465" s="151"/>
    </row>
    <row r="466">
      <c r="B466" s="141"/>
      <c r="C466" s="141"/>
      <c r="D466" s="148"/>
      <c r="E466" s="148"/>
      <c r="F466" s="148"/>
      <c r="G466" s="148"/>
      <c r="H466" s="148"/>
      <c r="I466" s="148"/>
      <c r="J466" s="148"/>
      <c r="K466" s="148"/>
      <c r="L466" s="145"/>
      <c r="M466" s="151"/>
      <c r="N466" s="151"/>
      <c r="O466" s="151"/>
      <c r="P466" s="151"/>
    </row>
    <row r="467">
      <c r="B467" s="141"/>
      <c r="C467" s="141"/>
      <c r="D467" s="148"/>
      <c r="E467" s="148"/>
      <c r="F467" s="148"/>
      <c r="G467" s="148"/>
      <c r="H467" s="148"/>
      <c r="I467" s="148"/>
      <c r="J467" s="148"/>
      <c r="K467" s="148"/>
      <c r="L467" s="145"/>
      <c r="M467" s="151"/>
      <c r="N467" s="151"/>
      <c r="O467" s="151"/>
      <c r="P467" s="151"/>
    </row>
    <row r="468">
      <c r="B468" s="141"/>
      <c r="C468" s="141"/>
      <c r="D468" s="148"/>
      <c r="E468" s="148"/>
      <c r="F468" s="148"/>
      <c r="G468" s="148"/>
      <c r="H468" s="148"/>
      <c r="I468" s="148"/>
      <c r="J468" s="148"/>
      <c r="K468" s="148"/>
      <c r="L468" s="145"/>
      <c r="M468" s="151"/>
      <c r="N468" s="151"/>
      <c r="O468" s="151"/>
      <c r="P468" s="151"/>
    </row>
    <row r="469">
      <c r="B469" s="141"/>
      <c r="C469" s="141"/>
      <c r="D469" s="148"/>
      <c r="E469" s="148"/>
      <c r="F469" s="148"/>
      <c r="G469" s="148"/>
      <c r="H469" s="148"/>
      <c r="I469" s="148"/>
      <c r="J469" s="148"/>
      <c r="K469" s="148"/>
      <c r="L469" s="145"/>
      <c r="M469" s="151"/>
      <c r="N469" s="151"/>
      <c r="O469" s="151"/>
      <c r="P469" s="151"/>
    </row>
    <row r="470">
      <c r="B470" s="141"/>
      <c r="C470" s="141"/>
      <c r="D470" s="148"/>
      <c r="E470" s="148"/>
      <c r="F470" s="148"/>
      <c r="G470" s="148"/>
      <c r="H470" s="148"/>
      <c r="I470" s="148"/>
      <c r="J470" s="148"/>
      <c r="K470" s="148"/>
      <c r="L470" s="145"/>
      <c r="M470" s="151"/>
      <c r="N470" s="151"/>
      <c r="O470" s="151"/>
      <c r="P470" s="151"/>
    </row>
    <row r="471">
      <c r="B471" s="141"/>
      <c r="C471" s="141"/>
      <c r="D471" s="148"/>
      <c r="E471" s="148"/>
      <c r="F471" s="148"/>
      <c r="G471" s="148"/>
      <c r="H471" s="148"/>
      <c r="I471" s="148"/>
      <c r="J471" s="148"/>
      <c r="K471" s="148"/>
      <c r="L471" s="145"/>
      <c r="M471" s="151"/>
      <c r="N471" s="151"/>
      <c r="O471" s="151"/>
      <c r="P471" s="151"/>
    </row>
    <row r="472">
      <c r="B472" s="141"/>
      <c r="C472" s="141"/>
      <c r="D472" s="148"/>
      <c r="E472" s="148"/>
      <c r="F472" s="148"/>
      <c r="G472" s="148"/>
      <c r="H472" s="148"/>
      <c r="I472" s="148"/>
      <c r="J472" s="148"/>
      <c r="K472" s="148"/>
      <c r="L472" s="145"/>
      <c r="M472" s="151"/>
      <c r="N472" s="151"/>
      <c r="O472" s="151"/>
      <c r="P472" s="151"/>
    </row>
    <row r="473">
      <c r="B473" s="141"/>
      <c r="C473" s="141"/>
      <c r="D473" s="148"/>
      <c r="E473" s="148"/>
      <c r="F473" s="148"/>
      <c r="G473" s="148"/>
      <c r="H473" s="148"/>
      <c r="I473" s="148"/>
      <c r="J473" s="148"/>
      <c r="K473" s="148"/>
      <c r="L473" s="145"/>
      <c r="M473" s="151"/>
      <c r="N473" s="151"/>
      <c r="O473" s="151"/>
      <c r="P473" s="151"/>
    </row>
    <row r="474">
      <c r="B474" s="141"/>
      <c r="C474" s="141"/>
      <c r="D474" s="148"/>
      <c r="E474" s="148"/>
      <c r="F474" s="148"/>
      <c r="G474" s="148"/>
      <c r="H474" s="148"/>
      <c r="I474" s="148"/>
      <c r="J474" s="148"/>
      <c r="K474" s="148"/>
      <c r="L474" s="145"/>
      <c r="M474" s="151"/>
      <c r="N474" s="151"/>
      <c r="O474" s="151"/>
      <c r="P474" s="151"/>
    </row>
    <row r="475">
      <c r="B475" s="141"/>
      <c r="C475" s="141"/>
      <c r="D475" s="148"/>
      <c r="E475" s="148"/>
      <c r="F475" s="148"/>
      <c r="G475" s="148"/>
      <c r="H475" s="148"/>
      <c r="I475" s="148"/>
      <c r="J475" s="148"/>
      <c r="K475" s="148"/>
      <c r="L475" s="145"/>
      <c r="M475" s="151"/>
      <c r="N475" s="151"/>
      <c r="O475" s="151"/>
      <c r="P475" s="151"/>
    </row>
    <row r="476">
      <c r="B476" s="141"/>
      <c r="C476" s="141"/>
      <c r="D476" s="148"/>
      <c r="E476" s="148"/>
      <c r="F476" s="148"/>
      <c r="G476" s="148"/>
      <c r="H476" s="148"/>
      <c r="I476" s="148"/>
      <c r="J476" s="148"/>
      <c r="K476" s="148"/>
      <c r="L476" s="145"/>
      <c r="M476" s="151"/>
      <c r="N476" s="151"/>
      <c r="O476" s="151"/>
      <c r="P476" s="151"/>
    </row>
    <row r="477">
      <c r="B477" s="141"/>
      <c r="C477" s="141"/>
      <c r="D477" s="148"/>
      <c r="E477" s="148"/>
      <c r="F477" s="148"/>
      <c r="G477" s="148"/>
      <c r="H477" s="148"/>
      <c r="I477" s="148"/>
      <c r="J477" s="148"/>
      <c r="K477" s="148"/>
      <c r="L477" s="145"/>
      <c r="M477" s="151"/>
      <c r="N477" s="151"/>
      <c r="O477" s="151"/>
      <c r="P477" s="151"/>
    </row>
    <row r="478">
      <c r="B478" s="141"/>
      <c r="C478" s="141"/>
      <c r="D478" s="148"/>
      <c r="E478" s="148"/>
      <c r="F478" s="148"/>
      <c r="G478" s="148"/>
      <c r="H478" s="148"/>
      <c r="I478" s="148"/>
      <c r="J478" s="148"/>
      <c r="K478" s="148"/>
      <c r="L478" s="145"/>
      <c r="M478" s="151"/>
      <c r="N478" s="151"/>
      <c r="O478" s="151"/>
      <c r="P478" s="151"/>
    </row>
    <row r="479">
      <c r="B479" s="141"/>
      <c r="C479" s="141"/>
      <c r="D479" s="148"/>
      <c r="E479" s="148"/>
      <c r="F479" s="148"/>
      <c r="G479" s="148"/>
      <c r="H479" s="148"/>
      <c r="I479" s="148"/>
      <c r="J479" s="148"/>
      <c r="K479" s="148"/>
      <c r="L479" s="145"/>
      <c r="M479" s="151"/>
      <c r="N479" s="151"/>
      <c r="O479" s="151"/>
      <c r="P479" s="151"/>
    </row>
    <row r="480">
      <c r="B480" s="141"/>
      <c r="C480" s="141"/>
      <c r="D480" s="148"/>
      <c r="E480" s="148"/>
      <c r="F480" s="148"/>
      <c r="G480" s="148"/>
      <c r="H480" s="148"/>
      <c r="I480" s="148"/>
      <c r="J480" s="148"/>
      <c r="K480" s="148"/>
      <c r="L480" s="145"/>
      <c r="M480" s="151"/>
      <c r="N480" s="151"/>
      <c r="O480" s="151"/>
      <c r="P480" s="151"/>
    </row>
    <row r="481">
      <c r="B481" s="141"/>
      <c r="C481" s="141"/>
      <c r="D481" s="148"/>
      <c r="E481" s="148"/>
      <c r="F481" s="148"/>
      <c r="G481" s="148"/>
      <c r="H481" s="148"/>
      <c r="I481" s="148"/>
      <c r="J481" s="148"/>
      <c r="K481" s="148"/>
      <c r="L481" s="145"/>
      <c r="M481" s="151"/>
      <c r="N481" s="151"/>
      <c r="O481" s="151"/>
      <c r="P481" s="151"/>
    </row>
    <row r="482">
      <c r="B482" s="141"/>
      <c r="C482" s="141"/>
      <c r="D482" s="148"/>
      <c r="E482" s="148"/>
      <c r="F482" s="148"/>
      <c r="G482" s="148"/>
      <c r="H482" s="148"/>
      <c r="I482" s="148"/>
      <c r="J482" s="148"/>
      <c r="K482" s="148"/>
      <c r="L482" s="145"/>
      <c r="M482" s="151"/>
      <c r="N482" s="151"/>
      <c r="O482" s="151"/>
      <c r="P482" s="151"/>
    </row>
    <row r="483">
      <c r="B483" s="141"/>
      <c r="C483" s="141"/>
      <c r="D483" s="148"/>
      <c r="E483" s="148"/>
      <c r="F483" s="148"/>
      <c r="G483" s="148"/>
      <c r="H483" s="148"/>
      <c r="I483" s="148"/>
      <c r="J483" s="148"/>
      <c r="K483" s="148"/>
      <c r="L483" s="145"/>
      <c r="M483" s="151"/>
      <c r="N483" s="151"/>
      <c r="O483" s="151"/>
      <c r="P483" s="151"/>
    </row>
    <row r="484">
      <c r="B484" s="141"/>
      <c r="C484" s="141"/>
      <c r="D484" s="148"/>
      <c r="E484" s="148"/>
      <c r="F484" s="148"/>
      <c r="G484" s="148"/>
      <c r="H484" s="148"/>
      <c r="I484" s="148"/>
      <c r="J484" s="148"/>
      <c r="K484" s="148"/>
      <c r="L484" s="145"/>
      <c r="M484" s="151"/>
      <c r="N484" s="151"/>
      <c r="O484" s="151"/>
      <c r="P484" s="151"/>
    </row>
    <row r="485">
      <c r="B485" s="141"/>
      <c r="C485" s="141"/>
      <c r="D485" s="148"/>
      <c r="E485" s="148"/>
      <c r="F485" s="148"/>
      <c r="G485" s="148"/>
      <c r="H485" s="148"/>
      <c r="I485" s="148"/>
      <c r="J485" s="148"/>
      <c r="K485" s="148"/>
      <c r="L485" s="145"/>
      <c r="M485" s="151"/>
      <c r="N485" s="151"/>
      <c r="O485" s="151"/>
      <c r="P485" s="151"/>
    </row>
    <row r="486">
      <c r="B486" s="141"/>
      <c r="C486" s="141"/>
      <c r="D486" s="148"/>
      <c r="E486" s="148"/>
      <c r="F486" s="148"/>
      <c r="G486" s="148"/>
      <c r="H486" s="148"/>
      <c r="I486" s="148"/>
      <c r="J486" s="148"/>
      <c r="K486" s="148"/>
      <c r="L486" s="145"/>
      <c r="M486" s="151"/>
      <c r="N486" s="151"/>
      <c r="O486" s="151"/>
      <c r="P486" s="151"/>
    </row>
    <row r="487">
      <c r="B487" s="141"/>
      <c r="C487" s="141"/>
      <c r="D487" s="148"/>
      <c r="E487" s="148"/>
      <c r="F487" s="148"/>
      <c r="G487" s="148"/>
      <c r="H487" s="148"/>
      <c r="I487" s="148"/>
      <c r="J487" s="148"/>
      <c r="K487" s="148"/>
      <c r="L487" s="145"/>
      <c r="M487" s="151"/>
      <c r="N487" s="151"/>
      <c r="O487" s="151"/>
      <c r="P487" s="151"/>
    </row>
    <row r="488">
      <c r="B488" s="141"/>
      <c r="C488" s="141"/>
      <c r="D488" s="148"/>
      <c r="E488" s="148"/>
      <c r="F488" s="148"/>
      <c r="G488" s="148"/>
      <c r="H488" s="148"/>
      <c r="I488" s="148"/>
      <c r="J488" s="148"/>
      <c r="K488" s="148"/>
      <c r="L488" s="145"/>
      <c r="M488" s="151"/>
      <c r="N488" s="151"/>
      <c r="O488" s="151"/>
      <c r="P488" s="151"/>
    </row>
    <row r="489">
      <c r="B489" s="141"/>
      <c r="C489" s="141"/>
      <c r="D489" s="148"/>
      <c r="E489" s="148"/>
      <c r="F489" s="148"/>
      <c r="G489" s="148"/>
      <c r="H489" s="148"/>
      <c r="I489" s="148"/>
      <c r="J489" s="148"/>
      <c r="K489" s="148"/>
      <c r="L489" s="145"/>
      <c r="M489" s="151"/>
      <c r="N489" s="151"/>
      <c r="O489" s="151"/>
      <c r="P489" s="151"/>
    </row>
    <row r="490">
      <c r="B490" s="141"/>
      <c r="C490" s="141"/>
      <c r="D490" s="148"/>
      <c r="E490" s="148"/>
      <c r="F490" s="148"/>
      <c r="G490" s="148"/>
      <c r="H490" s="148"/>
      <c r="I490" s="148"/>
      <c r="J490" s="148"/>
      <c r="K490" s="148"/>
      <c r="L490" s="145"/>
      <c r="M490" s="151"/>
      <c r="N490" s="151"/>
      <c r="O490" s="151"/>
      <c r="P490" s="151"/>
    </row>
    <row r="491">
      <c r="B491" s="141"/>
      <c r="C491" s="141"/>
      <c r="D491" s="148"/>
      <c r="E491" s="148"/>
      <c r="F491" s="148"/>
      <c r="G491" s="148"/>
      <c r="H491" s="148"/>
      <c r="I491" s="148"/>
      <c r="J491" s="148"/>
      <c r="K491" s="148"/>
      <c r="L491" s="145"/>
      <c r="M491" s="151"/>
      <c r="N491" s="151"/>
      <c r="O491" s="151"/>
      <c r="P491" s="151"/>
    </row>
    <row r="492">
      <c r="B492" s="141"/>
      <c r="C492" s="141"/>
      <c r="D492" s="148"/>
      <c r="E492" s="148"/>
      <c r="F492" s="148"/>
      <c r="G492" s="148"/>
      <c r="H492" s="148"/>
      <c r="I492" s="148"/>
      <c r="J492" s="148"/>
      <c r="K492" s="148"/>
      <c r="L492" s="145"/>
      <c r="M492" s="151"/>
      <c r="N492" s="151"/>
      <c r="O492" s="151"/>
      <c r="P492" s="151"/>
    </row>
    <row r="493">
      <c r="B493" s="141"/>
      <c r="C493" s="141"/>
      <c r="D493" s="148"/>
      <c r="E493" s="148"/>
      <c r="F493" s="148"/>
      <c r="G493" s="148"/>
      <c r="H493" s="148"/>
      <c r="I493" s="148"/>
      <c r="J493" s="148"/>
      <c r="K493" s="148"/>
      <c r="L493" s="145"/>
      <c r="M493" s="151"/>
      <c r="N493" s="151"/>
      <c r="O493" s="151"/>
      <c r="P493" s="151"/>
    </row>
    <row r="494">
      <c r="B494" s="141"/>
      <c r="C494" s="141"/>
      <c r="D494" s="148"/>
      <c r="E494" s="148"/>
      <c r="F494" s="148"/>
      <c r="G494" s="148"/>
      <c r="H494" s="148"/>
      <c r="I494" s="148"/>
      <c r="J494" s="148"/>
      <c r="K494" s="148"/>
      <c r="L494" s="145"/>
      <c r="M494" s="151"/>
      <c r="N494" s="151"/>
      <c r="O494" s="151"/>
      <c r="P494" s="151"/>
    </row>
    <row r="495">
      <c r="B495" s="141"/>
      <c r="C495" s="141"/>
      <c r="D495" s="148"/>
      <c r="E495" s="148"/>
      <c r="F495" s="148"/>
      <c r="G495" s="148"/>
      <c r="H495" s="148"/>
      <c r="I495" s="148"/>
      <c r="J495" s="148"/>
      <c r="K495" s="148"/>
      <c r="L495" s="145"/>
      <c r="M495" s="151"/>
      <c r="N495" s="151"/>
      <c r="O495" s="151"/>
      <c r="P495" s="151"/>
    </row>
    <row r="496">
      <c r="B496" s="141"/>
      <c r="C496" s="141"/>
      <c r="D496" s="148"/>
      <c r="E496" s="148"/>
      <c r="F496" s="148"/>
      <c r="G496" s="148"/>
      <c r="H496" s="148"/>
      <c r="I496" s="148"/>
      <c r="J496" s="148"/>
      <c r="K496" s="148"/>
      <c r="L496" s="145"/>
      <c r="M496" s="151"/>
      <c r="N496" s="151"/>
      <c r="O496" s="151"/>
      <c r="P496" s="151"/>
    </row>
    <row r="497">
      <c r="B497" s="141"/>
      <c r="C497" s="141"/>
      <c r="D497" s="148"/>
      <c r="E497" s="148"/>
      <c r="F497" s="148"/>
      <c r="G497" s="148"/>
      <c r="H497" s="148"/>
      <c r="I497" s="148"/>
      <c r="J497" s="148"/>
      <c r="K497" s="148"/>
      <c r="L497" s="145"/>
      <c r="M497" s="151"/>
      <c r="N497" s="151"/>
      <c r="O497" s="151"/>
      <c r="P497" s="151"/>
    </row>
    <row r="498">
      <c r="B498" s="141"/>
      <c r="C498" s="141"/>
      <c r="D498" s="148"/>
      <c r="E498" s="148"/>
      <c r="F498" s="148"/>
      <c r="G498" s="148"/>
      <c r="H498" s="148"/>
      <c r="I498" s="148"/>
      <c r="J498" s="148"/>
      <c r="K498" s="148"/>
      <c r="L498" s="145"/>
      <c r="M498" s="151"/>
      <c r="N498" s="151"/>
      <c r="O498" s="151"/>
      <c r="P498" s="151"/>
    </row>
    <row r="499">
      <c r="B499" s="141"/>
      <c r="C499" s="141"/>
      <c r="D499" s="148"/>
      <c r="E499" s="148"/>
      <c r="F499" s="148"/>
      <c r="G499" s="148"/>
      <c r="H499" s="148"/>
      <c r="I499" s="148"/>
      <c r="J499" s="148"/>
      <c r="K499" s="148"/>
      <c r="L499" s="145"/>
      <c r="M499" s="151"/>
      <c r="N499" s="151"/>
      <c r="O499" s="151"/>
      <c r="P499" s="151"/>
    </row>
    <row r="500">
      <c r="B500" s="141"/>
      <c r="C500" s="141"/>
      <c r="D500" s="148"/>
      <c r="E500" s="148"/>
      <c r="F500" s="148"/>
      <c r="G500" s="148"/>
      <c r="H500" s="148"/>
      <c r="I500" s="148"/>
      <c r="J500" s="148"/>
      <c r="K500" s="148"/>
      <c r="L500" s="145"/>
      <c r="M500" s="151"/>
      <c r="N500" s="151"/>
      <c r="O500" s="151"/>
      <c r="P500" s="151"/>
    </row>
    <row r="501">
      <c r="B501" s="141"/>
      <c r="C501" s="141"/>
      <c r="D501" s="148"/>
      <c r="E501" s="148"/>
      <c r="F501" s="148"/>
      <c r="G501" s="148"/>
      <c r="H501" s="148"/>
      <c r="I501" s="148"/>
      <c r="J501" s="148"/>
      <c r="K501" s="148"/>
      <c r="L501" s="145"/>
      <c r="M501" s="151"/>
      <c r="N501" s="151"/>
      <c r="O501" s="151"/>
      <c r="P501" s="151"/>
    </row>
    <row r="502">
      <c r="B502" s="141"/>
      <c r="C502" s="141"/>
      <c r="D502" s="148"/>
      <c r="E502" s="148"/>
      <c r="F502" s="148"/>
      <c r="G502" s="148"/>
      <c r="H502" s="148"/>
      <c r="I502" s="148"/>
      <c r="J502" s="148"/>
      <c r="K502" s="148"/>
      <c r="L502" s="145"/>
      <c r="M502" s="151"/>
      <c r="N502" s="151"/>
      <c r="O502" s="151"/>
      <c r="P502" s="151"/>
    </row>
    <row r="503">
      <c r="B503" s="141"/>
      <c r="C503" s="141"/>
      <c r="D503" s="148"/>
      <c r="E503" s="148"/>
      <c r="F503" s="148"/>
      <c r="G503" s="148"/>
      <c r="H503" s="148"/>
      <c r="I503" s="148"/>
      <c r="J503" s="148"/>
      <c r="K503" s="148"/>
      <c r="L503" s="145"/>
      <c r="M503" s="151"/>
      <c r="N503" s="151"/>
      <c r="O503" s="151"/>
      <c r="P503" s="151"/>
    </row>
    <row r="504">
      <c r="B504" s="141"/>
      <c r="C504" s="141"/>
      <c r="D504" s="148"/>
      <c r="E504" s="148"/>
      <c r="F504" s="148"/>
      <c r="G504" s="148"/>
      <c r="H504" s="148"/>
      <c r="I504" s="148"/>
      <c r="J504" s="148"/>
      <c r="K504" s="148"/>
      <c r="L504" s="145"/>
      <c r="M504" s="151"/>
      <c r="N504" s="151"/>
      <c r="O504" s="151"/>
      <c r="P504" s="151"/>
    </row>
    <row r="505">
      <c r="B505" s="141"/>
      <c r="C505" s="141"/>
      <c r="D505" s="148"/>
      <c r="E505" s="148"/>
      <c r="F505" s="148"/>
      <c r="G505" s="148"/>
      <c r="H505" s="148"/>
      <c r="I505" s="148"/>
      <c r="J505" s="148"/>
      <c r="K505" s="148"/>
      <c r="L505" s="145"/>
      <c r="M505" s="151"/>
      <c r="N505" s="151"/>
      <c r="O505" s="151"/>
      <c r="P505" s="151"/>
    </row>
    <row r="506">
      <c r="B506" s="141"/>
      <c r="C506" s="141"/>
      <c r="D506" s="148"/>
      <c r="E506" s="148"/>
      <c r="F506" s="148"/>
      <c r="G506" s="148"/>
      <c r="H506" s="148"/>
      <c r="I506" s="148"/>
      <c r="J506" s="148"/>
      <c r="K506" s="148"/>
      <c r="L506" s="145"/>
      <c r="M506" s="151"/>
      <c r="N506" s="151"/>
      <c r="O506" s="151"/>
      <c r="P506" s="151"/>
    </row>
    <row r="507">
      <c r="B507" s="141"/>
      <c r="C507" s="141"/>
      <c r="D507" s="148"/>
      <c r="E507" s="148"/>
      <c r="F507" s="148"/>
      <c r="G507" s="148"/>
      <c r="H507" s="148"/>
      <c r="I507" s="148"/>
      <c r="J507" s="148"/>
      <c r="K507" s="148"/>
      <c r="L507" s="145"/>
      <c r="M507" s="151"/>
      <c r="N507" s="151"/>
      <c r="O507" s="151"/>
      <c r="P507" s="151"/>
    </row>
    <row r="508">
      <c r="B508" s="141"/>
      <c r="C508" s="141"/>
      <c r="D508" s="148"/>
      <c r="E508" s="148"/>
      <c r="F508" s="148"/>
      <c r="G508" s="148"/>
      <c r="H508" s="148"/>
      <c r="I508" s="148"/>
      <c r="J508" s="148"/>
      <c r="K508" s="148"/>
      <c r="L508" s="145"/>
      <c r="M508" s="151"/>
      <c r="N508" s="151"/>
      <c r="O508" s="151"/>
      <c r="P508" s="151"/>
    </row>
    <row r="509">
      <c r="B509" s="141"/>
      <c r="C509" s="141"/>
      <c r="D509" s="148"/>
      <c r="E509" s="148"/>
      <c r="F509" s="148"/>
      <c r="G509" s="148"/>
      <c r="H509" s="148"/>
      <c r="I509" s="148"/>
      <c r="J509" s="148"/>
      <c r="K509" s="148"/>
      <c r="L509" s="145"/>
      <c r="M509" s="151"/>
      <c r="N509" s="151"/>
      <c r="O509" s="151"/>
      <c r="P509" s="151"/>
    </row>
    <row r="510">
      <c r="B510" s="141"/>
      <c r="C510" s="141"/>
      <c r="D510" s="148"/>
      <c r="E510" s="148"/>
      <c r="F510" s="148"/>
      <c r="G510" s="148"/>
      <c r="H510" s="148"/>
      <c r="I510" s="148"/>
      <c r="J510" s="148"/>
      <c r="K510" s="148"/>
      <c r="L510" s="145"/>
      <c r="M510" s="151"/>
      <c r="N510" s="151"/>
      <c r="O510" s="151"/>
      <c r="P510" s="151"/>
    </row>
    <row r="511">
      <c r="B511" s="141"/>
      <c r="C511" s="141"/>
      <c r="D511" s="148"/>
      <c r="E511" s="148"/>
      <c r="F511" s="148"/>
      <c r="G511" s="148"/>
      <c r="H511" s="148"/>
      <c r="I511" s="148"/>
      <c r="J511" s="148"/>
      <c r="K511" s="148"/>
      <c r="L511" s="145"/>
      <c r="M511" s="151"/>
      <c r="N511" s="151"/>
      <c r="O511" s="151"/>
      <c r="P511" s="151"/>
    </row>
    <row r="512">
      <c r="B512" s="141"/>
      <c r="C512" s="141"/>
      <c r="D512" s="148"/>
      <c r="E512" s="148"/>
      <c r="F512" s="148"/>
      <c r="G512" s="148"/>
      <c r="H512" s="148"/>
      <c r="I512" s="148"/>
      <c r="J512" s="148"/>
      <c r="K512" s="148"/>
      <c r="L512" s="145"/>
      <c r="M512" s="151"/>
      <c r="N512" s="151"/>
      <c r="O512" s="151"/>
      <c r="P512" s="151"/>
    </row>
    <row r="513">
      <c r="B513" s="141"/>
      <c r="C513" s="141"/>
      <c r="D513" s="148"/>
      <c r="E513" s="148"/>
      <c r="F513" s="148"/>
      <c r="G513" s="148"/>
      <c r="H513" s="148"/>
      <c r="I513" s="148"/>
      <c r="J513" s="148"/>
      <c r="K513" s="148"/>
      <c r="L513" s="145"/>
      <c r="M513" s="151"/>
      <c r="N513" s="151"/>
      <c r="O513" s="151"/>
      <c r="P513" s="151"/>
    </row>
    <row r="514">
      <c r="B514" s="141"/>
      <c r="C514" s="141"/>
      <c r="D514" s="148"/>
      <c r="E514" s="148"/>
      <c r="F514" s="148"/>
      <c r="G514" s="148"/>
      <c r="H514" s="148"/>
      <c r="I514" s="148"/>
      <c r="J514" s="148"/>
      <c r="K514" s="148"/>
      <c r="L514" s="145"/>
      <c r="M514" s="151"/>
      <c r="N514" s="151"/>
      <c r="O514" s="151"/>
      <c r="P514" s="151"/>
    </row>
    <row r="515">
      <c r="B515" s="141"/>
      <c r="C515" s="141"/>
      <c r="D515" s="148"/>
      <c r="E515" s="148"/>
      <c r="F515" s="148"/>
      <c r="G515" s="148"/>
      <c r="H515" s="148"/>
      <c r="I515" s="148"/>
      <c r="J515" s="148"/>
      <c r="K515" s="148"/>
      <c r="L515" s="145"/>
      <c r="M515" s="151"/>
      <c r="N515" s="151"/>
      <c r="O515" s="151"/>
      <c r="P515" s="151"/>
    </row>
    <row r="516">
      <c r="B516" s="141"/>
      <c r="C516" s="141"/>
      <c r="D516" s="148"/>
      <c r="E516" s="148"/>
      <c r="F516" s="148"/>
      <c r="G516" s="148"/>
      <c r="H516" s="148"/>
      <c r="I516" s="148"/>
      <c r="J516" s="148"/>
      <c r="K516" s="148"/>
      <c r="L516" s="145"/>
      <c r="M516" s="151"/>
      <c r="N516" s="151"/>
      <c r="O516" s="151"/>
      <c r="P516" s="151"/>
    </row>
    <row r="517">
      <c r="B517" s="141"/>
      <c r="C517" s="141"/>
      <c r="D517" s="148"/>
      <c r="E517" s="148"/>
      <c r="F517" s="148"/>
      <c r="G517" s="148"/>
      <c r="H517" s="148"/>
      <c r="I517" s="148"/>
      <c r="J517" s="148"/>
      <c r="K517" s="148"/>
      <c r="L517" s="145"/>
      <c r="M517" s="151"/>
      <c r="N517" s="151"/>
      <c r="O517" s="151"/>
      <c r="P517" s="151"/>
    </row>
    <row r="518">
      <c r="B518" s="141"/>
      <c r="C518" s="141"/>
      <c r="D518" s="148"/>
      <c r="E518" s="148"/>
      <c r="F518" s="148"/>
      <c r="G518" s="148"/>
      <c r="H518" s="148"/>
      <c r="I518" s="148"/>
      <c r="J518" s="148"/>
      <c r="K518" s="148"/>
      <c r="L518" s="145"/>
      <c r="M518" s="151"/>
      <c r="N518" s="151"/>
      <c r="O518" s="151"/>
      <c r="P518" s="151"/>
    </row>
    <row r="519">
      <c r="B519" s="141"/>
      <c r="C519" s="141"/>
      <c r="D519" s="148"/>
      <c r="E519" s="148"/>
      <c r="F519" s="148"/>
      <c r="G519" s="148"/>
      <c r="H519" s="148"/>
      <c r="I519" s="148"/>
      <c r="J519" s="148"/>
      <c r="K519" s="148"/>
      <c r="L519" s="145"/>
      <c r="M519" s="151"/>
      <c r="N519" s="151"/>
      <c r="O519" s="151"/>
      <c r="P519" s="151"/>
    </row>
    <row r="520">
      <c r="B520" s="141"/>
      <c r="C520" s="141"/>
      <c r="D520" s="148"/>
      <c r="E520" s="148"/>
      <c r="F520" s="148"/>
      <c r="G520" s="148"/>
      <c r="H520" s="148"/>
      <c r="I520" s="148"/>
      <c r="J520" s="148"/>
      <c r="K520" s="148"/>
      <c r="L520" s="145"/>
      <c r="M520" s="151"/>
      <c r="N520" s="151"/>
      <c r="O520" s="151"/>
      <c r="P520" s="151"/>
    </row>
    <row r="521">
      <c r="B521" s="141"/>
      <c r="C521" s="141"/>
      <c r="D521" s="148"/>
      <c r="E521" s="148"/>
      <c r="F521" s="148"/>
      <c r="G521" s="148"/>
      <c r="H521" s="148"/>
      <c r="I521" s="148"/>
      <c r="J521" s="148"/>
      <c r="K521" s="148"/>
      <c r="L521" s="145"/>
      <c r="M521" s="151"/>
      <c r="N521" s="151"/>
      <c r="O521" s="151"/>
      <c r="P521" s="151"/>
    </row>
    <row r="522">
      <c r="B522" s="141"/>
      <c r="C522" s="141"/>
      <c r="D522" s="148"/>
      <c r="E522" s="148"/>
      <c r="F522" s="148"/>
      <c r="G522" s="148"/>
      <c r="H522" s="148"/>
      <c r="I522" s="148"/>
      <c r="J522" s="148"/>
      <c r="K522" s="148"/>
      <c r="L522" s="145"/>
      <c r="M522" s="151"/>
      <c r="N522" s="151"/>
      <c r="O522" s="151"/>
      <c r="P522" s="151"/>
    </row>
    <row r="523">
      <c r="B523" s="141"/>
      <c r="C523" s="141"/>
      <c r="D523" s="148"/>
      <c r="E523" s="148"/>
      <c r="F523" s="148"/>
      <c r="G523" s="148"/>
      <c r="H523" s="148"/>
      <c r="I523" s="148"/>
      <c r="J523" s="148"/>
      <c r="K523" s="148"/>
      <c r="L523" s="145"/>
      <c r="M523" s="151"/>
      <c r="N523" s="151"/>
      <c r="O523" s="151"/>
      <c r="P523" s="151"/>
    </row>
    <row r="524">
      <c r="B524" s="141"/>
      <c r="C524" s="141"/>
      <c r="D524" s="148"/>
      <c r="E524" s="148"/>
      <c r="F524" s="148"/>
      <c r="G524" s="148"/>
      <c r="H524" s="148"/>
      <c r="I524" s="148"/>
      <c r="J524" s="148"/>
      <c r="K524" s="148"/>
      <c r="L524" s="145"/>
      <c r="M524" s="151"/>
      <c r="N524" s="151"/>
      <c r="O524" s="151"/>
      <c r="P524" s="151"/>
    </row>
    <row r="525">
      <c r="B525" s="141"/>
      <c r="C525" s="141"/>
      <c r="D525" s="148"/>
      <c r="E525" s="148"/>
      <c r="F525" s="148"/>
      <c r="G525" s="148"/>
      <c r="H525" s="148"/>
      <c r="I525" s="148"/>
      <c r="J525" s="148"/>
      <c r="K525" s="148"/>
      <c r="L525" s="145"/>
      <c r="M525" s="151"/>
      <c r="N525" s="151"/>
      <c r="O525" s="151"/>
      <c r="P525" s="151"/>
    </row>
    <row r="526">
      <c r="B526" s="141"/>
      <c r="C526" s="141"/>
      <c r="D526" s="148"/>
      <c r="E526" s="148"/>
      <c r="F526" s="148"/>
      <c r="G526" s="148"/>
      <c r="H526" s="148"/>
      <c r="I526" s="148"/>
      <c r="J526" s="148"/>
      <c r="K526" s="148"/>
      <c r="L526" s="145"/>
      <c r="M526" s="151"/>
      <c r="N526" s="151"/>
      <c r="O526" s="151"/>
      <c r="P526" s="151"/>
    </row>
    <row r="527">
      <c r="B527" s="141"/>
      <c r="C527" s="141"/>
      <c r="D527" s="148"/>
      <c r="E527" s="148"/>
      <c r="F527" s="148"/>
      <c r="G527" s="148"/>
      <c r="H527" s="148"/>
      <c r="I527" s="148"/>
      <c r="J527" s="148"/>
      <c r="K527" s="148"/>
      <c r="L527" s="145"/>
      <c r="M527" s="151"/>
      <c r="N527" s="151"/>
      <c r="O527" s="151"/>
      <c r="P527" s="151"/>
    </row>
    <row r="528">
      <c r="B528" s="141"/>
      <c r="C528" s="141"/>
      <c r="D528" s="148"/>
      <c r="E528" s="148"/>
      <c r="F528" s="148"/>
      <c r="G528" s="148"/>
      <c r="H528" s="148"/>
      <c r="I528" s="148"/>
      <c r="J528" s="148"/>
      <c r="K528" s="148"/>
      <c r="L528" s="145"/>
      <c r="M528" s="151"/>
      <c r="N528" s="151"/>
      <c r="O528" s="151"/>
      <c r="P528" s="151"/>
    </row>
    <row r="529">
      <c r="B529" s="141"/>
      <c r="C529" s="141"/>
      <c r="D529" s="148"/>
      <c r="E529" s="148"/>
      <c r="F529" s="148"/>
      <c r="G529" s="148"/>
      <c r="H529" s="148"/>
      <c r="I529" s="148"/>
      <c r="J529" s="148"/>
      <c r="K529" s="148"/>
      <c r="L529" s="145"/>
      <c r="M529" s="151"/>
      <c r="N529" s="151"/>
      <c r="O529" s="151"/>
      <c r="P529" s="151"/>
    </row>
    <row r="530">
      <c r="B530" s="141"/>
      <c r="C530" s="141"/>
      <c r="D530" s="148"/>
      <c r="E530" s="148"/>
      <c r="F530" s="148"/>
      <c r="G530" s="148"/>
      <c r="H530" s="148"/>
      <c r="I530" s="148"/>
      <c r="J530" s="148"/>
      <c r="K530" s="148"/>
      <c r="L530" s="145"/>
      <c r="M530" s="151"/>
      <c r="N530" s="151"/>
      <c r="O530" s="151"/>
      <c r="P530" s="151"/>
    </row>
    <row r="531">
      <c r="B531" s="141"/>
      <c r="C531" s="141"/>
      <c r="D531" s="148"/>
      <c r="E531" s="148"/>
      <c r="F531" s="148"/>
      <c r="G531" s="148"/>
      <c r="H531" s="148"/>
      <c r="I531" s="148"/>
      <c r="J531" s="148"/>
      <c r="K531" s="148"/>
      <c r="L531" s="145"/>
      <c r="M531" s="151"/>
      <c r="N531" s="151"/>
      <c r="O531" s="151"/>
      <c r="P531" s="151"/>
    </row>
    <row r="532">
      <c r="B532" s="141"/>
      <c r="C532" s="141"/>
      <c r="D532" s="148"/>
      <c r="E532" s="148"/>
      <c r="F532" s="148"/>
      <c r="G532" s="148"/>
      <c r="H532" s="148"/>
      <c r="I532" s="148"/>
      <c r="J532" s="148"/>
      <c r="K532" s="148"/>
      <c r="L532" s="145"/>
      <c r="M532" s="151"/>
      <c r="N532" s="151"/>
      <c r="O532" s="151"/>
      <c r="P532" s="151"/>
    </row>
    <row r="533">
      <c r="B533" s="141"/>
      <c r="C533" s="141"/>
      <c r="D533" s="148"/>
      <c r="E533" s="148"/>
      <c r="F533" s="148"/>
      <c r="G533" s="148"/>
      <c r="H533" s="148"/>
      <c r="I533" s="148"/>
      <c r="J533" s="148"/>
      <c r="K533" s="148"/>
      <c r="L533" s="145"/>
      <c r="M533" s="151"/>
      <c r="N533" s="151"/>
      <c r="O533" s="151"/>
      <c r="P533" s="151"/>
    </row>
    <row r="534">
      <c r="B534" s="141"/>
      <c r="C534" s="141"/>
      <c r="D534" s="148"/>
      <c r="E534" s="148"/>
      <c r="F534" s="148"/>
      <c r="G534" s="148"/>
      <c r="H534" s="148"/>
      <c r="I534" s="148"/>
      <c r="J534" s="148"/>
      <c r="K534" s="148"/>
      <c r="L534" s="145"/>
      <c r="M534" s="151"/>
      <c r="N534" s="151"/>
      <c r="O534" s="151"/>
      <c r="P534" s="151"/>
    </row>
    <row r="535">
      <c r="B535" s="141"/>
      <c r="C535" s="141"/>
      <c r="D535" s="148"/>
      <c r="E535" s="148"/>
      <c r="F535" s="148"/>
      <c r="G535" s="148"/>
      <c r="H535" s="148"/>
      <c r="I535" s="148"/>
      <c r="J535" s="148"/>
      <c r="K535" s="148"/>
      <c r="L535" s="145"/>
      <c r="M535" s="151"/>
      <c r="N535" s="151"/>
      <c r="O535" s="151"/>
      <c r="P535" s="151"/>
    </row>
    <row r="536">
      <c r="B536" s="141"/>
      <c r="C536" s="141"/>
      <c r="D536" s="148"/>
      <c r="E536" s="148"/>
      <c r="F536" s="148"/>
      <c r="G536" s="148"/>
      <c r="H536" s="148"/>
      <c r="I536" s="148"/>
      <c r="J536" s="148"/>
      <c r="K536" s="148"/>
      <c r="L536" s="145"/>
      <c r="M536" s="151"/>
      <c r="N536" s="151"/>
      <c r="O536" s="151"/>
      <c r="P536" s="151"/>
    </row>
    <row r="537">
      <c r="B537" s="141"/>
      <c r="C537" s="141"/>
      <c r="D537" s="148"/>
      <c r="E537" s="148"/>
      <c r="F537" s="148"/>
      <c r="G537" s="148"/>
      <c r="H537" s="148"/>
      <c r="I537" s="148"/>
      <c r="J537" s="148"/>
      <c r="K537" s="148"/>
      <c r="L537" s="145"/>
      <c r="M537" s="151"/>
      <c r="N537" s="151"/>
      <c r="O537" s="151"/>
      <c r="P537" s="151"/>
    </row>
    <row r="538">
      <c r="B538" s="141"/>
      <c r="C538" s="141"/>
      <c r="D538" s="148"/>
      <c r="E538" s="148"/>
      <c r="F538" s="148"/>
      <c r="G538" s="148"/>
      <c r="H538" s="148"/>
      <c r="I538" s="148"/>
      <c r="J538" s="148"/>
      <c r="K538" s="148"/>
      <c r="L538" s="145"/>
      <c r="M538" s="151"/>
      <c r="N538" s="151"/>
      <c r="O538" s="151"/>
      <c r="P538" s="151"/>
    </row>
    <row r="539">
      <c r="B539" s="141"/>
      <c r="C539" s="141"/>
      <c r="D539" s="148"/>
      <c r="E539" s="148"/>
      <c r="F539" s="148"/>
      <c r="G539" s="148"/>
      <c r="H539" s="148"/>
      <c r="I539" s="148"/>
      <c r="J539" s="148"/>
      <c r="K539" s="148"/>
      <c r="L539" s="145"/>
      <c r="M539" s="151"/>
      <c r="N539" s="151"/>
      <c r="O539" s="151"/>
      <c r="P539" s="151"/>
    </row>
    <row r="540">
      <c r="B540" s="141"/>
      <c r="C540" s="141"/>
      <c r="D540" s="148"/>
      <c r="E540" s="148"/>
      <c r="F540" s="148"/>
      <c r="G540" s="148"/>
      <c r="H540" s="148"/>
      <c r="I540" s="148"/>
      <c r="J540" s="148"/>
      <c r="K540" s="148"/>
      <c r="L540" s="145"/>
      <c r="M540" s="151"/>
      <c r="N540" s="151"/>
      <c r="O540" s="151"/>
      <c r="P540" s="151"/>
    </row>
    <row r="541">
      <c r="B541" s="141"/>
      <c r="C541" s="141"/>
      <c r="D541" s="148"/>
      <c r="E541" s="148"/>
      <c r="F541" s="148"/>
      <c r="G541" s="148"/>
      <c r="H541" s="148"/>
      <c r="I541" s="148"/>
      <c r="J541" s="148"/>
      <c r="K541" s="148"/>
      <c r="L541" s="145"/>
      <c r="M541" s="151"/>
      <c r="N541" s="151"/>
      <c r="O541" s="151"/>
      <c r="P541" s="151"/>
    </row>
    <row r="542">
      <c r="B542" s="141"/>
      <c r="C542" s="141"/>
      <c r="D542" s="148"/>
      <c r="E542" s="148"/>
      <c r="F542" s="148"/>
      <c r="G542" s="148"/>
      <c r="H542" s="148"/>
      <c r="I542" s="148"/>
      <c r="J542" s="148"/>
      <c r="K542" s="148"/>
      <c r="L542" s="145"/>
      <c r="M542" s="151"/>
      <c r="N542" s="151"/>
      <c r="O542" s="151"/>
      <c r="P542" s="151"/>
    </row>
    <row r="543">
      <c r="B543" s="141"/>
      <c r="C543" s="141"/>
      <c r="D543" s="148"/>
      <c r="E543" s="148"/>
      <c r="F543" s="148"/>
      <c r="G543" s="148"/>
      <c r="H543" s="148"/>
      <c r="I543" s="148"/>
      <c r="J543" s="148"/>
      <c r="K543" s="148"/>
      <c r="L543" s="145"/>
      <c r="M543" s="151"/>
      <c r="N543" s="151"/>
      <c r="O543" s="151"/>
      <c r="P543" s="151"/>
    </row>
    <row r="544">
      <c r="B544" s="141"/>
      <c r="C544" s="141"/>
      <c r="D544" s="148"/>
      <c r="E544" s="148"/>
      <c r="F544" s="148"/>
      <c r="G544" s="148"/>
      <c r="H544" s="148"/>
      <c r="I544" s="148"/>
      <c r="J544" s="148"/>
      <c r="K544" s="148"/>
      <c r="L544" s="145"/>
      <c r="M544" s="151"/>
      <c r="N544" s="151"/>
      <c r="O544" s="151"/>
      <c r="P544" s="151"/>
    </row>
    <row r="545">
      <c r="B545" s="141"/>
      <c r="C545" s="141"/>
      <c r="D545" s="148"/>
      <c r="E545" s="148"/>
      <c r="F545" s="148"/>
      <c r="G545" s="148"/>
      <c r="H545" s="148"/>
      <c r="I545" s="148"/>
      <c r="J545" s="148"/>
      <c r="K545" s="148"/>
      <c r="L545" s="145"/>
      <c r="M545" s="151"/>
      <c r="N545" s="151"/>
      <c r="O545" s="151"/>
      <c r="P545" s="151"/>
    </row>
    <row r="546">
      <c r="B546" s="141"/>
      <c r="C546" s="141"/>
      <c r="D546" s="148"/>
      <c r="E546" s="148"/>
      <c r="F546" s="148"/>
      <c r="G546" s="148"/>
      <c r="H546" s="148"/>
      <c r="I546" s="148"/>
      <c r="J546" s="148"/>
      <c r="K546" s="148"/>
      <c r="L546" s="145"/>
      <c r="M546" s="151"/>
      <c r="N546" s="151"/>
      <c r="O546" s="151"/>
      <c r="P546" s="151"/>
    </row>
    <row r="547">
      <c r="B547" s="141"/>
      <c r="C547" s="141"/>
      <c r="D547" s="148"/>
      <c r="E547" s="148"/>
      <c r="F547" s="148"/>
      <c r="G547" s="148"/>
      <c r="H547" s="148"/>
      <c r="I547" s="148"/>
      <c r="J547" s="148"/>
      <c r="K547" s="148"/>
      <c r="L547" s="145"/>
      <c r="M547" s="151"/>
      <c r="N547" s="151"/>
      <c r="O547" s="151"/>
      <c r="P547" s="151"/>
    </row>
    <row r="548">
      <c r="B548" s="141"/>
      <c r="C548" s="141"/>
      <c r="D548" s="148"/>
      <c r="E548" s="148"/>
      <c r="F548" s="148"/>
      <c r="G548" s="148"/>
      <c r="H548" s="148"/>
      <c r="I548" s="148"/>
      <c r="J548" s="148"/>
      <c r="K548" s="148"/>
      <c r="L548" s="145"/>
      <c r="M548" s="151"/>
      <c r="N548" s="151"/>
      <c r="O548" s="151"/>
      <c r="P548" s="151"/>
    </row>
    <row r="549">
      <c r="B549" s="141"/>
      <c r="C549" s="141"/>
      <c r="D549" s="148"/>
      <c r="E549" s="148"/>
      <c r="F549" s="148"/>
      <c r="G549" s="148"/>
      <c r="H549" s="148"/>
      <c r="I549" s="148"/>
      <c r="J549" s="148"/>
      <c r="K549" s="148"/>
      <c r="L549" s="145"/>
      <c r="M549" s="151"/>
      <c r="N549" s="151"/>
      <c r="O549" s="151"/>
      <c r="P549" s="151"/>
    </row>
    <row r="550">
      <c r="B550" s="141"/>
      <c r="C550" s="141"/>
      <c r="D550" s="148"/>
      <c r="E550" s="148"/>
      <c r="F550" s="148"/>
      <c r="G550" s="148"/>
      <c r="H550" s="148"/>
      <c r="I550" s="148"/>
      <c r="J550" s="148"/>
      <c r="K550" s="148"/>
      <c r="L550" s="145"/>
      <c r="M550" s="151"/>
      <c r="N550" s="151"/>
      <c r="O550" s="151"/>
      <c r="P550" s="151"/>
    </row>
    <row r="551">
      <c r="B551" s="141"/>
      <c r="C551" s="141"/>
      <c r="D551" s="148"/>
      <c r="E551" s="148"/>
      <c r="F551" s="148"/>
      <c r="G551" s="148"/>
      <c r="H551" s="148"/>
      <c r="I551" s="148"/>
      <c r="J551" s="148"/>
      <c r="K551" s="148"/>
      <c r="L551" s="145"/>
      <c r="M551" s="151"/>
      <c r="N551" s="151"/>
      <c r="O551" s="151"/>
      <c r="P551" s="151"/>
    </row>
    <row r="552">
      <c r="B552" s="141"/>
      <c r="C552" s="141"/>
      <c r="D552" s="148"/>
      <c r="E552" s="148"/>
      <c r="F552" s="148"/>
      <c r="G552" s="148"/>
      <c r="H552" s="148"/>
      <c r="I552" s="148"/>
      <c r="J552" s="148"/>
      <c r="K552" s="148"/>
      <c r="L552" s="145"/>
      <c r="M552" s="151"/>
      <c r="N552" s="151"/>
      <c r="O552" s="151"/>
      <c r="P552" s="151"/>
    </row>
    <row r="553">
      <c r="B553" s="141"/>
      <c r="C553" s="141"/>
      <c r="D553" s="148"/>
      <c r="E553" s="148"/>
      <c r="F553" s="148"/>
      <c r="G553" s="148"/>
      <c r="H553" s="148"/>
      <c r="I553" s="148"/>
      <c r="J553" s="148"/>
      <c r="K553" s="148"/>
      <c r="L553" s="145"/>
      <c r="M553" s="151"/>
      <c r="N553" s="151"/>
      <c r="O553" s="151"/>
      <c r="P553" s="151"/>
    </row>
    <row r="554">
      <c r="B554" s="141"/>
      <c r="C554" s="141"/>
      <c r="D554" s="148"/>
      <c r="E554" s="148"/>
      <c r="F554" s="148"/>
      <c r="G554" s="148"/>
      <c r="H554" s="148"/>
      <c r="I554" s="148"/>
      <c r="J554" s="148"/>
      <c r="K554" s="148"/>
      <c r="L554" s="145"/>
      <c r="M554" s="151"/>
      <c r="N554" s="151"/>
      <c r="O554" s="151"/>
      <c r="P554" s="151"/>
    </row>
    <row r="555">
      <c r="B555" s="141"/>
      <c r="C555" s="141"/>
      <c r="D555" s="148"/>
      <c r="E555" s="148"/>
      <c r="F555" s="148"/>
      <c r="G555" s="148"/>
      <c r="H555" s="148"/>
      <c r="I555" s="148"/>
      <c r="J555" s="148"/>
      <c r="K555" s="148"/>
      <c r="L555" s="145"/>
      <c r="M555" s="151"/>
      <c r="N555" s="151"/>
      <c r="O555" s="151"/>
      <c r="P555" s="151"/>
    </row>
    <row r="556">
      <c r="B556" s="141"/>
      <c r="C556" s="141"/>
      <c r="D556" s="148"/>
      <c r="E556" s="148"/>
      <c r="F556" s="148"/>
      <c r="G556" s="148"/>
      <c r="H556" s="148"/>
      <c r="I556" s="148"/>
      <c r="J556" s="148"/>
      <c r="K556" s="148"/>
      <c r="L556" s="145"/>
      <c r="M556" s="151"/>
      <c r="N556" s="151"/>
      <c r="O556" s="151"/>
      <c r="P556" s="151"/>
    </row>
    <row r="557">
      <c r="B557" s="141"/>
      <c r="C557" s="141"/>
      <c r="D557" s="148"/>
      <c r="E557" s="148"/>
      <c r="F557" s="148"/>
      <c r="G557" s="148"/>
      <c r="H557" s="148"/>
      <c r="I557" s="148"/>
      <c r="J557" s="148"/>
      <c r="K557" s="148"/>
      <c r="L557" s="145"/>
      <c r="M557" s="151"/>
      <c r="N557" s="151"/>
      <c r="O557" s="151"/>
      <c r="P557" s="151"/>
    </row>
    <row r="558">
      <c r="B558" s="141"/>
      <c r="C558" s="141"/>
      <c r="D558" s="148"/>
      <c r="E558" s="148"/>
      <c r="F558" s="148"/>
      <c r="G558" s="148"/>
      <c r="H558" s="148"/>
      <c r="I558" s="148"/>
      <c r="J558" s="148"/>
      <c r="K558" s="148"/>
      <c r="L558" s="145"/>
      <c r="M558" s="151"/>
      <c r="N558" s="151"/>
      <c r="O558" s="151"/>
      <c r="P558" s="151"/>
    </row>
    <row r="559">
      <c r="B559" s="141"/>
      <c r="C559" s="141"/>
      <c r="D559" s="148"/>
      <c r="E559" s="148"/>
      <c r="F559" s="148"/>
      <c r="G559" s="148"/>
      <c r="H559" s="148"/>
      <c r="I559" s="148"/>
      <c r="J559" s="148"/>
      <c r="K559" s="148"/>
      <c r="L559" s="145"/>
      <c r="M559" s="151"/>
      <c r="N559" s="151"/>
      <c r="O559" s="151"/>
      <c r="P559" s="151"/>
    </row>
    <row r="560">
      <c r="B560" s="141"/>
      <c r="C560" s="141"/>
      <c r="D560" s="148"/>
      <c r="E560" s="148"/>
      <c r="F560" s="148"/>
      <c r="G560" s="148"/>
      <c r="H560" s="148"/>
      <c r="I560" s="148"/>
      <c r="J560" s="148"/>
      <c r="K560" s="148"/>
      <c r="L560" s="145"/>
      <c r="M560" s="151"/>
      <c r="N560" s="151"/>
      <c r="O560" s="151"/>
      <c r="P560" s="151"/>
    </row>
    <row r="561">
      <c r="B561" s="141"/>
      <c r="C561" s="141"/>
      <c r="D561" s="148"/>
      <c r="E561" s="148"/>
      <c r="F561" s="148"/>
      <c r="G561" s="148"/>
      <c r="H561" s="148"/>
      <c r="I561" s="148"/>
      <c r="J561" s="148"/>
      <c r="K561" s="148"/>
      <c r="L561" s="145"/>
      <c r="M561" s="151"/>
      <c r="N561" s="151"/>
      <c r="O561" s="151"/>
      <c r="P561" s="151"/>
    </row>
    <row r="562">
      <c r="B562" s="141"/>
      <c r="C562" s="141"/>
      <c r="D562" s="148"/>
      <c r="E562" s="148"/>
      <c r="F562" s="148"/>
      <c r="G562" s="148"/>
      <c r="H562" s="148"/>
      <c r="I562" s="148"/>
      <c r="J562" s="148"/>
      <c r="K562" s="148"/>
      <c r="L562" s="145"/>
      <c r="M562" s="151"/>
      <c r="N562" s="151"/>
      <c r="O562" s="151"/>
      <c r="P562" s="151"/>
    </row>
    <row r="563">
      <c r="B563" s="141"/>
      <c r="C563" s="141"/>
      <c r="D563" s="148"/>
      <c r="E563" s="148"/>
      <c r="F563" s="148"/>
      <c r="G563" s="148"/>
      <c r="H563" s="148"/>
      <c r="I563" s="148"/>
      <c r="J563" s="148"/>
      <c r="K563" s="148"/>
      <c r="L563" s="145"/>
      <c r="M563" s="151"/>
      <c r="N563" s="151"/>
      <c r="O563" s="151"/>
      <c r="P563" s="151"/>
    </row>
    <row r="564">
      <c r="B564" s="141"/>
      <c r="C564" s="141"/>
      <c r="D564" s="148"/>
      <c r="E564" s="148"/>
      <c r="F564" s="148"/>
      <c r="G564" s="148"/>
      <c r="H564" s="148"/>
      <c r="I564" s="148"/>
      <c r="J564" s="148"/>
      <c r="K564" s="148"/>
      <c r="L564" s="145"/>
      <c r="M564" s="151"/>
      <c r="N564" s="151"/>
      <c r="O564" s="151"/>
      <c r="P564" s="151"/>
    </row>
    <row r="565">
      <c r="B565" s="141"/>
      <c r="C565" s="141"/>
      <c r="D565" s="148"/>
      <c r="E565" s="148"/>
      <c r="F565" s="148"/>
      <c r="G565" s="148"/>
      <c r="H565" s="148"/>
      <c r="I565" s="148"/>
      <c r="J565" s="148"/>
      <c r="K565" s="148"/>
      <c r="L565" s="145"/>
      <c r="M565" s="151"/>
      <c r="N565" s="151"/>
      <c r="O565" s="151"/>
      <c r="P565" s="151"/>
    </row>
    <row r="566">
      <c r="B566" s="141"/>
      <c r="C566" s="141"/>
      <c r="D566" s="148"/>
      <c r="E566" s="148"/>
      <c r="F566" s="148"/>
      <c r="G566" s="148"/>
      <c r="H566" s="148"/>
      <c r="I566" s="148"/>
      <c r="J566" s="148"/>
      <c r="K566" s="148"/>
      <c r="L566" s="145"/>
      <c r="M566" s="151"/>
      <c r="N566" s="151"/>
      <c r="O566" s="151"/>
      <c r="P566" s="151"/>
    </row>
    <row r="567">
      <c r="B567" s="141"/>
      <c r="C567" s="141"/>
      <c r="D567" s="148"/>
      <c r="E567" s="148"/>
      <c r="F567" s="148"/>
      <c r="G567" s="148"/>
      <c r="H567" s="148"/>
      <c r="I567" s="148"/>
      <c r="J567" s="148"/>
      <c r="K567" s="148"/>
      <c r="L567" s="145"/>
      <c r="M567" s="151"/>
      <c r="N567" s="151"/>
      <c r="O567" s="151"/>
      <c r="P567" s="151"/>
    </row>
    <row r="568">
      <c r="B568" s="141"/>
      <c r="C568" s="141"/>
      <c r="D568" s="148"/>
      <c r="E568" s="148"/>
      <c r="F568" s="148"/>
      <c r="G568" s="148"/>
      <c r="H568" s="148"/>
      <c r="I568" s="148"/>
      <c r="J568" s="148"/>
      <c r="K568" s="148"/>
      <c r="L568" s="145"/>
      <c r="M568" s="151"/>
      <c r="N568" s="151"/>
      <c r="O568" s="151"/>
      <c r="P568" s="151"/>
    </row>
    <row r="569">
      <c r="B569" s="141"/>
      <c r="C569" s="141"/>
      <c r="D569" s="148"/>
      <c r="E569" s="148"/>
      <c r="F569" s="148"/>
      <c r="G569" s="148"/>
      <c r="H569" s="148"/>
      <c r="I569" s="148"/>
      <c r="J569" s="148"/>
      <c r="K569" s="148"/>
      <c r="L569" s="145"/>
      <c r="M569" s="151"/>
      <c r="N569" s="151"/>
      <c r="O569" s="151"/>
      <c r="P569" s="151"/>
    </row>
    <row r="570">
      <c r="B570" s="141"/>
      <c r="C570" s="141"/>
      <c r="D570" s="148"/>
      <c r="E570" s="148"/>
      <c r="F570" s="148"/>
      <c r="G570" s="148"/>
      <c r="H570" s="148"/>
      <c r="I570" s="148"/>
      <c r="J570" s="148"/>
      <c r="K570" s="148"/>
      <c r="L570" s="145"/>
      <c r="M570" s="151"/>
      <c r="N570" s="151"/>
      <c r="O570" s="151"/>
      <c r="P570" s="151"/>
    </row>
    <row r="571">
      <c r="B571" s="141"/>
      <c r="C571" s="141"/>
      <c r="D571" s="148"/>
      <c r="E571" s="148"/>
      <c r="F571" s="148"/>
      <c r="G571" s="148"/>
      <c r="H571" s="148"/>
      <c r="I571" s="148"/>
      <c r="J571" s="148"/>
      <c r="K571" s="148"/>
      <c r="L571" s="145"/>
      <c r="M571" s="151"/>
      <c r="N571" s="151"/>
      <c r="O571" s="151"/>
      <c r="P571" s="151"/>
    </row>
    <row r="572">
      <c r="B572" s="141"/>
      <c r="C572" s="141"/>
      <c r="D572" s="148"/>
      <c r="E572" s="148"/>
      <c r="F572" s="148"/>
      <c r="G572" s="148"/>
      <c r="H572" s="148"/>
      <c r="I572" s="148"/>
      <c r="J572" s="148"/>
      <c r="K572" s="148"/>
      <c r="L572" s="145"/>
      <c r="M572" s="151"/>
      <c r="N572" s="151"/>
      <c r="O572" s="151"/>
      <c r="P572" s="151"/>
    </row>
    <row r="573">
      <c r="B573" s="141"/>
      <c r="C573" s="141"/>
      <c r="D573" s="148"/>
      <c r="E573" s="148"/>
      <c r="F573" s="148"/>
      <c r="G573" s="148"/>
      <c r="H573" s="148"/>
      <c r="I573" s="148"/>
      <c r="J573" s="148"/>
      <c r="K573" s="148"/>
      <c r="L573" s="145"/>
      <c r="M573" s="151"/>
      <c r="N573" s="151"/>
      <c r="O573" s="151"/>
      <c r="P573" s="151"/>
    </row>
    <row r="574">
      <c r="B574" s="141"/>
      <c r="C574" s="141"/>
      <c r="D574" s="148"/>
      <c r="E574" s="148"/>
      <c r="F574" s="148"/>
      <c r="G574" s="148"/>
      <c r="H574" s="148"/>
      <c r="I574" s="148"/>
      <c r="J574" s="148"/>
      <c r="K574" s="148"/>
      <c r="L574" s="145"/>
      <c r="M574" s="151"/>
      <c r="N574" s="151"/>
      <c r="O574" s="151"/>
      <c r="P574" s="151"/>
    </row>
    <row r="575">
      <c r="B575" s="141"/>
      <c r="C575" s="141"/>
      <c r="D575" s="148"/>
      <c r="E575" s="148"/>
      <c r="F575" s="148"/>
      <c r="G575" s="148"/>
      <c r="H575" s="148"/>
      <c r="I575" s="148"/>
      <c r="J575" s="148"/>
      <c r="K575" s="148"/>
      <c r="L575" s="145"/>
      <c r="M575" s="151"/>
      <c r="N575" s="151"/>
      <c r="O575" s="151"/>
      <c r="P575" s="151"/>
    </row>
    <row r="576">
      <c r="B576" s="141"/>
      <c r="C576" s="141"/>
      <c r="D576" s="148"/>
      <c r="E576" s="148"/>
      <c r="F576" s="148"/>
      <c r="G576" s="148"/>
      <c r="H576" s="148"/>
      <c r="I576" s="148"/>
      <c r="J576" s="148"/>
      <c r="K576" s="148"/>
      <c r="L576" s="145"/>
      <c r="M576" s="151"/>
      <c r="N576" s="151"/>
      <c r="O576" s="151"/>
      <c r="P576" s="151"/>
    </row>
    <row r="577">
      <c r="B577" s="141"/>
      <c r="C577" s="141"/>
      <c r="D577" s="148"/>
      <c r="E577" s="148"/>
      <c r="F577" s="148"/>
      <c r="G577" s="148"/>
      <c r="H577" s="148"/>
      <c r="I577" s="148"/>
      <c r="J577" s="148"/>
      <c r="K577" s="148"/>
      <c r="L577" s="145"/>
      <c r="M577" s="151"/>
      <c r="N577" s="151"/>
      <c r="O577" s="151"/>
      <c r="P577" s="151"/>
    </row>
    <row r="578">
      <c r="B578" s="141"/>
      <c r="C578" s="141"/>
      <c r="D578" s="148"/>
      <c r="E578" s="148"/>
      <c r="F578" s="148"/>
      <c r="G578" s="148"/>
      <c r="H578" s="148"/>
      <c r="I578" s="148"/>
      <c r="J578" s="148"/>
      <c r="K578" s="148"/>
      <c r="L578" s="145"/>
      <c r="M578" s="151"/>
      <c r="N578" s="151"/>
      <c r="O578" s="151"/>
      <c r="P578" s="151"/>
    </row>
    <row r="579">
      <c r="B579" s="141"/>
      <c r="C579" s="141"/>
      <c r="D579" s="148"/>
      <c r="E579" s="148"/>
      <c r="F579" s="148"/>
      <c r="G579" s="148"/>
      <c r="H579" s="148"/>
      <c r="I579" s="148"/>
      <c r="J579" s="148"/>
      <c r="K579" s="148"/>
      <c r="L579" s="145"/>
      <c r="M579" s="151"/>
      <c r="N579" s="151"/>
      <c r="O579" s="151"/>
      <c r="P579" s="151"/>
    </row>
    <row r="580">
      <c r="B580" s="141"/>
      <c r="C580" s="141"/>
      <c r="D580" s="148"/>
      <c r="E580" s="148"/>
      <c r="F580" s="148"/>
      <c r="G580" s="148"/>
      <c r="H580" s="148"/>
      <c r="I580" s="148"/>
      <c r="J580" s="148"/>
      <c r="K580" s="148"/>
      <c r="L580" s="145"/>
      <c r="M580" s="151"/>
      <c r="N580" s="151"/>
      <c r="O580" s="151"/>
      <c r="P580" s="151"/>
    </row>
    <row r="581">
      <c r="B581" s="141"/>
      <c r="C581" s="141"/>
      <c r="D581" s="148"/>
      <c r="E581" s="148"/>
      <c r="F581" s="148"/>
      <c r="G581" s="148"/>
      <c r="H581" s="148"/>
      <c r="I581" s="148"/>
      <c r="J581" s="148"/>
      <c r="K581" s="148"/>
      <c r="L581" s="145"/>
      <c r="M581" s="151"/>
      <c r="N581" s="151"/>
      <c r="O581" s="151"/>
      <c r="P581" s="151"/>
    </row>
    <row r="582">
      <c r="B582" s="141"/>
      <c r="C582" s="141"/>
      <c r="D582" s="148"/>
      <c r="E582" s="148"/>
      <c r="F582" s="148"/>
      <c r="G582" s="148"/>
      <c r="H582" s="148"/>
      <c r="I582" s="148"/>
      <c r="J582" s="148"/>
      <c r="K582" s="148"/>
      <c r="L582" s="145"/>
      <c r="M582" s="151"/>
      <c r="N582" s="151"/>
      <c r="O582" s="151"/>
      <c r="P582" s="151"/>
    </row>
    <row r="583">
      <c r="B583" s="141"/>
      <c r="C583" s="141"/>
      <c r="D583" s="148"/>
      <c r="E583" s="148"/>
      <c r="F583" s="148"/>
      <c r="G583" s="148"/>
      <c r="H583" s="148"/>
      <c r="I583" s="148"/>
      <c r="J583" s="148"/>
      <c r="K583" s="148"/>
      <c r="L583" s="145"/>
      <c r="M583" s="151"/>
      <c r="N583" s="151"/>
      <c r="O583" s="151"/>
      <c r="P583" s="151"/>
    </row>
    <row r="584">
      <c r="B584" s="141"/>
      <c r="C584" s="141"/>
      <c r="D584" s="148"/>
      <c r="E584" s="148"/>
      <c r="F584" s="148"/>
      <c r="G584" s="148"/>
      <c r="H584" s="148"/>
      <c r="I584" s="148"/>
      <c r="J584" s="148"/>
      <c r="K584" s="148"/>
      <c r="L584" s="145"/>
      <c r="M584" s="151"/>
      <c r="N584" s="151"/>
      <c r="O584" s="151"/>
      <c r="P584" s="151"/>
    </row>
    <row r="585">
      <c r="B585" s="141"/>
      <c r="C585" s="141"/>
      <c r="D585" s="148"/>
      <c r="E585" s="148"/>
      <c r="F585" s="148"/>
      <c r="G585" s="148"/>
      <c r="H585" s="148"/>
      <c r="I585" s="148"/>
      <c r="J585" s="148"/>
      <c r="K585" s="148"/>
      <c r="L585" s="145"/>
      <c r="M585" s="151"/>
      <c r="N585" s="151"/>
      <c r="O585" s="151"/>
      <c r="P585" s="151"/>
    </row>
    <row r="586">
      <c r="B586" s="141"/>
      <c r="C586" s="141"/>
      <c r="D586" s="148"/>
      <c r="E586" s="148"/>
      <c r="F586" s="148"/>
      <c r="G586" s="148"/>
      <c r="H586" s="148"/>
      <c r="I586" s="148"/>
      <c r="J586" s="148"/>
      <c r="K586" s="148"/>
      <c r="L586" s="145"/>
      <c r="M586" s="151"/>
      <c r="N586" s="151"/>
      <c r="O586" s="151"/>
      <c r="P586" s="151"/>
    </row>
    <row r="587">
      <c r="B587" s="141"/>
      <c r="C587" s="141"/>
      <c r="D587" s="148"/>
      <c r="E587" s="148"/>
      <c r="F587" s="148"/>
      <c r="G587" s="148"/>
      <c r="H587" s="148"/>
      <c r="I587" s="148"/>
      <c r="J587" s="148"/>
      <c r="K587" s="148"/>
      <c r="L587" s="145"/>
      <c r="M587" s="151"/>
      <c r="N587" s="151"/>
      <c r="O587" s="151"/>
      <c r="P587" s="151"/>
    </row>
    <row r="588">
      <c r="B588" s="141"/>
      <c r="C588" s="141"/>
      <c r="D588" s="148"/>
      <c r="E588" s="148"/>
      <c r="F588" s="148"/>
      <c r="G588" s="148"/>
      <c r="H588" s="148"/>
      <c r="I588" s="148"/>
      <c r="J588" s="148"/>
      <c r="K588" s="148"/>
      <c r="L588" s="145"/>
      <c r="M588" s="151"/>
      <c r="N588" s="151"/>
      <c r="O588" s="151"/>
      <c r="P588" s="151"/>
    </row>
    <row r="589">
      <c r="B589" s="141"/>
      <c r="C589" s="141"/>
      <c r="D589" s="148"/>
      <c r="E589" s="148"/>
      <c r="F589" s="148"/>
      <c r="G589" s="148"/>
      <c r="H589" s="148"/>
      <c r="I589" s="148"/>
      <c r="J589" s="148"/>
      <c r="K589" s="148"/>
      <c r="L589" s="145"/>
      <c r="M589" s="151"/>
      <c r="N589" s="151"/>
      <c r="O589" s="151"/>
      <c r="P589" s="151"/>
    </row>
    <row r="590">
      <c r="B590" s="141"/>
      <c r="C590" s="141"/>
      <c r="D590" s="148"/>
      <c r="E590" s="148"/>
      <c r="F590" s="148"/>
      <c r="G590" s="148"/>
      <c r="H590" s="148"/>
      <c r="I590" s="148"/>
      <c r="J590" s="148"/>
      <c r="K590" s="148"/>
      <c r="L590" s="145"/>
      <c r="M590" s="151"/>
      <c r="N590" s="151"/>
      <c r="O590" s="151"/>
      <c r="P590" s="151"/>
    </row>
    <row r="591">
      <c r="B591" s="141"/>
      <c r="C591" s="141"/>
      <c r="D591" s="148"/>
      <c r="E591" s="148"/>
      <c r="F591" s="148"/>
      <c r="G591" s="148"/>
      <c r="H591" s="148"/>
      <c r="I591" s="148"/>
      <c r="J591" s="148"/>
      <c r="K591" s="148"/>
      <c r="L591" s="145"/>
      <c r="M591" s="151"/>
      <c r="N591" s="151"/>
      <c r="O591" s="151"/>
      <c r="P591" s="151"/>
    </row>
    <row r="592">
      <c r="B592" s="141"/>
      <c r="C592" s="141"/>
      <c r="D592" s="148"/>
      <c r="E592" s="148"/>
      <c r="F592" s="148"/>
      <c r="G592" s="148"/>
      <c r="H592" s="148"/>
      <c r="I592" s="148"/>
      <c r="J592" s="148"/>
      <c r="K592" s="148"/>
      <c r="L592" s="145"/>
      <c r="M592" s="151"/>
      <c r="N592" s="151"/>
      <c r="O592" s="151"/>
      <c r="P592" s="151"/>
    </row>
    <row r="593">
      <c r="B593" s="141"/>
      <c r="C593" s="141"/>
      <c r="D593" s="148"/>
      <c r="E593" s="148"/>
      <c r="F593" s="148"/>
      <c r="G593" s="148"/>
      <c r="H593" s="148"/>
      <c r="I593" s="148"/>
      <c r="J593" s="148"/>
      <c r="K593" s="148"/>
      <c r="L593" s="145"/>
      <c r="M593" s="151"/>
      <c r="N593" s="151"/>
      <c r="O593" s="151"/>
      <c r="P593" s="151"/>
    </row>
    <row r="594">
      <c r="B594" s="141"/>
      <c r="C594" s="141"/>
      <c r="D594" s="148"/>
      <c r="E594" s="148"/>
      <c r="F594" s="148"/>
      <c r="G594" s="148"/>
      <c r="H594" s="148"/>
      <c r="I594" s="148"/>
      <c r="J594" s="148"/>
      <c r="K594" s="148"/>
      <c r="L594" s="145"/>
      <c r="M594" s="151"/>
      <c r="N594" s="151"/>
      <c r="O594" s="151"/>
      <c r="P594" s="151"/>
    </row>
    <row r="595">
      <c r="B595" s="141"/>
      <c r="C595" s="141"/>
      <c r="D595" s="148"/>
      <c r="E595" s="148"/>
      <c r="F595" s="148"/>
      <c r="G595" s="148"/>
      <c r="H595" s="148"/>
      <c r="I595" s="148"/>
      <c r="J595" s="148"/>
      <c r="K595" s="148"/>
      <c r="L595" s="145"/>
      <c r="M595" s="151"/>
      <c r="N595" s="151"/>
      <c r="O595" s="151"/>
      <c r="P595" s="151"/>
    </row>
    <row r="596">
      <c r="B596" s="141"/>
      <c r="C596" s="141"/>
      <c r="D596" s="148"/>
      <c r="E596" s="148"/>
      <c r="F596" s="148"/>
      <c r="G596" s="148"/>
      <c r="H596" s="148"/>
      <c r="I596" s="148"/>
      <c r="J596" s="148"/>
      <c r="K596" s="148"/>
      <c r="L596" s="145"/>
      <c r="M596" s="151"/>
      <c r="N596" s="151"/>
      <c r="O596" s="151"/>
      <c r="P596" s="151"/>
    </row>
    <row r="597">
      <c r="B597" s="141"/>
      <c r="C597" s="141"/>
      <c r="D597" s="148"/>
      <c r="E597" s="148"/>
      <c r="F597" s="148"/>
      <c r="G597" s="148"/>
      <c r="H597" s="148"/>
      <c r="I597" s="148"/>
      <c r="J597" s="148"/>
      <c r="K597" s="148"/>
      <c r="L597" s="145"/>
      <c r="M597" s="151"/>
      <c r="N597" s="151"/>
      <c r="O597" s="151"/>
      <c r="P597" s="151"/>
    </row>
    <row r="598">
      <c r="B598" s="141"/>
      <c r="C598" s="141"/>
      <c r="D598" s="148"/>
      <c r="E598" s="148"/>
      <c r="F598" s="148"/>
      <c r="G598" s="148"/>
      <c r="H598" s="148"/>
      <c r="I598" s="148"/>
      <c r="J598" s="148"/>
      <c r="K598" s="148"/>
      <c r="L598" s="145"/>
      <c r="M598" s="151"/>
      <c r="N598" s="151"/>
      <c r="O598" s="151"/>
      <c r="P598" s="151"/>
    </row>
    <row r="599">
      <c r="B599" s="141"/>
      <c r="C599" s="141"/>
      <c r="D599" s="148"/>
      <c r="E599" s="148"/>
      <c r="F599" s="148"/>
      <c r="G599" s="148"/>
      <c r="H599" s="148"/>
      <c r="I599" s="148"/>
      <c r="J599" s="148"/>
      <c r="K599" s="148"/>
      <c r="L599" s="145"/>
      <c r="M599" s="151"/>
      <c r="N599" s="151"/>
      <c r="O599" s="151"/>
      <c r="P599" s="151"/>
    </row>
    <row r="600">
      <c r="B600" s="141"/>
      <c r="C600" s="141"/>
      <c r="D600" s="148"/>
      <c r="E600" s="148"/>
      <c r="F600" s="148"/>
      <c r="G600" s="148"/>
      <c r="H600" s="148"/>
      <c r="I600" s="148"/>
      <c r="J600" s="148"/>
      <c r="K600" s="148"/>
      <c r="L600" s="145"/>
      <c r="M600" s="151"/>
      <c r="N600" s="151"/>
      <c r="O600" s="151"/>
      <c r="P600" s="151"/>
    </row>
    <row r="601">
      <c r="B601" s="141"/>
      <c r="C601" s="141"/>
      <c r="D601" s="148"/>
      <c r="E601" s="148"/>
      <c r="F601" s="148"/>
      <c r="G601" s="148"/>
      <c r="H601" s="148"/>
      <c r="I601" s="148"/>
      <c r="J601" s="148"/>
      <c r="K601" s="148"/>
      <c r="L601" s="145"/>
      <c r="M601" s="151"/>
      <c r="N601" s="151"/>
      <c r="O601" s="151"/>
      <c r="P601" s="151"/>
    </row>
    <row r="602">
      <c r="B602" s="141"/>
      <c r="C602" s="141"/>
      <c r="D602" s="148"/>
      <c r="E602" s="148"/>
      <c r="F602" s="148"/>
      <c r="G602" s="148"/>
      <c r="H602" s="148"/>
      <c r="I602" s="148"/>
      <c r="J602" s="148"/>
      <c r="K602" s="148"/>
      <c r="L602" s="145"/>
      <c r="M602" s="151"/>
      <c r="N602" s="151"/>
      <c r="O602" s="151"/>
      <c r="P602" s="151"/>
    </row>
    <row r="603">
      <c r="B603" s="141"/>
      <c r="C603" s="141"/>
      <c r="D603" s="148"/>
      <c r="E603" s="148"/>
      <c r="F603" s="148"/>
      <c r="G603" s="148"/>
      <c r="H603" s="148"/>
      <c r="I603" s="148"/>
      <c r="J603" s="148"/>
      <c r="K603" s="148"/>
      <c r="L603" s="145"/>
      <c r="M603" s="151"/>
      <c r="N603" s="151"/>
      <c r="O603" s="151"/>
      <c r="P603" s="151"/>
    </row>
    <row r="604">
      <c r="B604" s="141"/>
      <c r="C604" s="141"/>
      <c r="D604" s="148"/>
      <c r="E604" s="148"/>
      <c r="F604" s="148"/>
      <c r="G604" s="148"/>
      <c r="H604" s="148"/>
      <c r="I604" s="148"/>
      <c r="J604" s="148"/>
      <c r="K604" s="148"/>
      <c r="L604" s="145"/>
      <c r="M604" s="151"/>
      <c r="N604" s="151"/>
      <c r="O604" s="151"/>
      <c r="P604" s="151"/>
    </row>
    <row r="605">
      <c r="B605" s="141"/>
      <c r="C605" s="141"/>
      <c r="D605" s="148"/>
      <c r="E605" s="148"/>
      <c r="F605" s="148"/>
      <c r="G605" s="148"/>
      <c r="H605" s="148"/>
      <c r="I605" s="148"/>
      <c r="J605" s="148"/>
      <c r="K605" s="148"/>
      <c r="L605" s="145"/>
      <c r="M605" s="151"/>
      <c r="N605" s="151"/>
      <c r="O605" s="151"/>
      <c r="P605" s="151"/>
    </row>
    <row r="606">
      <c r="B606" s="141"/>
      <c r="C606" s="141"/>
      <c r="D606" s="148"/>
      <c r="E606" s="148"/>
      <c r="F606" s="148"/>
      <c r="G606" s="148"/>
      <c r="H606" s="148"/>
      <c r="I606" s="148"/>
      <c r="J606" s="148"/>
      <c r="K606" s="148"/>
      <c r="L606" s="145"/>
      <c r="M606" s="151"/>
      <c r="N606" s="151"/>
      <c r="O606" s="151"/>
      <c r="P606" s="151"/>
    </row>
    <row r="607">
      <c r="B607" s="141"/>
      <c r="C607" s="141"/>
      <c r="D607" s="148"/>
      <c r="E607" s="148"/>
      <c r="F607" s="148"/>
      <c r="G607" s="148"/>
      <c r="H607" s="148"/>
      <c r="I607" s="148"/>
      <c r="J607" s="148"/>
      <c r="K607" s="148"/>
      <c r="L607" s="145"/>
      <c r="M607" s="151"/>
      <c r="N607" s="151"/>
      <c r="O607" s="151"/>
      <c r="P607" s="151"/>
    </row>
    <row r="608">
      <c r="B608" s="141"/>
      <c r="C608" s="141"/>
      <c r="D608" s="148"/>
      <c r="E608" s="148"/>
      <c r="F608" s="148"/>
      <c r="G608" s="148"/>
      <c r="H608" s="148"/>
      <c r="I608" s="148"/>
      <c r="J608" s="148"/>
      <c r="K608" s="148"/>
      <c r="L608" s="145"/>
      <c r="M608" s="151"/>
      <c r="N608" s="151"/>
      <c r="O608" s="151"/>
      <c r="P608" s="151"/>
    </row>
    <row r="609">
      <c r="B609" s="141"/>
      <c r="C609" s="141"/>
      <c r="D609" s="148"/>
      <c r="E609" s="148"/>
      <c r="F609" s="148"/>
      <c r="G609" s="148"/>
      <c r="H609" s="148"/>
      <c r="I609" s="148"/>
      <c r="J609" s="148"/>
      <c r="K609" s="148"/>
      <c r="L609" s="145"/>
      <c r="M609" s="151"/>
      <c r="N609" s="151"/>
      <c r="O609" s="151"/>
      <c r="P609" s="151"/>
    </row>
    <row r="610">
      <c r="B610" s="141"/>
      <c r="C610" s="141"/>
      <c r="D610" s="148"/>
      <c r="E610" s="148"/>
      <c r="F610" s="148"/>
      <c r="G610" s="148"/>
      <c r="H610" s="148"/>
      <c r="I610" s="148"/>
      <c r="J610" s="148"/>
      <c r="K610" s="148"/>
      <c r="L610" s="145"/>
      <c r="M610" s="151"/>
      <c r="N610" s="151"/>
      <c r="O610" s="151"/>
      <c r="P610" s="151"/>
    </row>
    <row r="611">
      <c r="B611" s="141"/>
      <c r="C611" s="141"/>
      <c r="D611" s="148"/>
      <c r="E611" s="148"/>
      <c r="F611" s="148"/>
      <c r="G611" s="148"/>
      <c r="H611" s="148"/>
      <c r="I611" s="148"/>
      <c r="J611" s="148"/>
      <c r="K611" s="148"/>
      <c r="L611" s="145"/>
      <c r="M611" s="151"/>
      <c r="N611" s="151"/>
      <c r="O611" s="151"/>
      <c r="P611" s="151"/>
    </row>
    <row r="612">
      <c r="B612" s="141"/>
      <c r="C612" s="141"/>
      <c r="D612" s="148"/>
      <c r="E612" s="148"/>
      <c r="F612" s="148"/>
      <c r="G612" s="148"/>
      <c r="H612" s="148"/>
      <c r="I612" s="148"/>
      <c r="J612" s="148"/>
      <c r="K612" s="148"/>
      <c r="L612" s="145"/>
      <c r="M612" s="151"/>
      <c r="N612" s="151"/>
      <c r="O612" s="151"/>
      <c r="P612" s="151"/>
    </row>
    <row r="613">
      <c r="B613" s="141"/>
      <c r="C613" s="141"/>
      <c r="D613" s="148"/>
      <c r="E613" s="148"/>
      <c r="F613" s="148"/>
      <c r="G613" s="148"/>
      <c r="H613" s="148"/>
      <c r="I613" s="148"/>
      <c r="J613" s="148"/>
      <c r="K613" s="148"/>
      <c r="L613" s="145"/>
      <c r="M613" s="151"/>
      <c r="N613" s="151"/>
      <c r="O613" s="151"/>
      <c r="P613" s="151"/>
    </row>
    <row r="614">
      <c r="B614" s="141"/>
      <c r="C614" s="141"/>
      <c r="D614" s="148"/>
      <c r="E614" s="148"/>
      <c r="F614" s="148"/>
      <c r="G614" s="148"/>
      <c r="H614" s="148"/>
      <c r="I614" s="148"/>
      <c r="J614" s="148"/>
      <c r="K614" s="148"/>
      <c r="L614" s="145"/>
      <c r="M614" s="151"/>
      <c r="N614" s="151"/>
      <c r="O614" s="151"/>
      <c r="P614" s="151"/>
    </row>
    <row r="615">
      <c r="B615" s="141"/>
      <c r="C615" s="141"/>
      <c r="D615" s="148"/>
      <c r="E615" s="148"/>
      <c r="F615" s="148"/>
      <c r="G615" s="148"/>
      <c r="H615" s="148"/>
      <c r="I615" s="148"/>
      <c r="J615" s="148"/>
      <c r="K615" s="148"/>
      <c r="L615" s="145"/>
      <c r="M615" s="151"/>
      <c r="N615" s="151"/>
      <c r="O615" s="151"/>
      <c r="P615" s="151"/>
    </row>
    <row r="616">
      <c r="B616" s="141"/>
      <c r="C616" s="141"/>
      <c r="D616" s="148"/>
      <c r="E616" s="148"/>
      <c r="F616" s="148"/>
      <c r="G616" s="148"/>
      <c r="H616" s="148"/>
      <c r="I616" s="148"/>
      <c r="J616" s="148"/>
      <c r="K616" s="148"/>
      <c r="L616" s="145"/>
      <c r="M616" s="151"/>
      <c r="N616" s="151"/>
      <c r="O616" s="151"/>
      <c r="P616" s="151"/>
    </row>
    <row r="617">
      <c r="B617" s="141"/>
      <c r="C617" s="141"/>
      <c r="D617" s="148"/>
      <c r="E617" s="148"/>
      <c r="F617" s="148"/>
      <c r="G617" s="148"/>
      <c r="H617" s="148"/>
      <c r="I617" s="148"/>
      <c r="J617" s="148"/>
      <c r="K617" s="148"/>
      <c r="L617" s="145"/>
      <c r="M617" s="151"/>
      <c r="N617" s="151"/>
      <c r="O617" s="151"/>
      <c r="P617" s="151"/>
    </row>
    <row r="618">
      <c r="B618" s="141"/>
      <c r="C618" s="141"/>
      <c r="D618" s="148"/>
      <c r="E618" s="148"/>
      <c r="F618" s="148"/>
      <c r="G618" s="148"/>
      <c r="H618" s="148"/>
      <c r="I618" s="148"/>
      <c r="J618" s="148"/>
      <c r="K618" s="148"/>
      <c r="L618" s="145"/>
      <c r="M618" s="151"/>
      <c r="N618" s="151"/>
      <c r="O618" s="151"/>
      <c r="P618" s="151"/>
    </row>
    <row r="619">
      <c r="B619" s="141"/>
      <c r="C619" s="141"/>
      <c r="D619" s="148"/>
      <c r="E619" s="148"/>
      <c r="F619" s="148"/>
      <c r="G619" s="148"/>
      <c r="H619" s="148"/>
      <c r="I619" s="148"/>
      <c r="J619" s="148"/>
      <c r="K619" s="148"/>
      <c r="L619" s="145"/>
      <c r="M619" s="151"/>
      <c r="N619" s="151"/>
      <c r="O619" s="151"/>
      <c r="P619" s="151"/>
    </row>
    <row r="620">
      <c r="B620" s="141"/>
      <c r="C620" s="141"/>
      <c r="D620" s="148"/>
      <c r="E620" s="148"/>
      <c r="F620" s="148"/>
      <c r="G620" s="148"/>
      <c r="H620" s="148"/>
      <c r="I620" s="148"/>
      <c r="J620" s="148"/>
      <c r="K620" s="148"/>
      <c r="L620" s="145"/>
      <c r="M620" s="151"/>
      <c r="N620" s="151"/>
      <c r="O620" s="151"/>
      <c r="P620" s="151"/>
    </row>
    <row r="621">
      <c r="B621" s="141"/>
      <c r="C621" s="141"/>
      <c r="D621" s="148"/>
      <c r="E621" s="148"/>
      <c r="F621" s="148"/>
      <c r="G621" s="148"/>
      <c r="H621" s="148"/>
      <c r="I621" s="148"/>
      <c r="J621" s="148"/>
      <c r="K621" s="148"/>
      <c r="L621" s="145"/>
      <c r="M621" s="151"/>
      <c r="N621" s="151"/>
      <c r="O621" s="151"/>
      <c r="P621" s="151"/>
    </row>
    <row r="622">
      <c r="B622" s="141"/>
      <c r="C622" s="141"/>
      <c r="D622" s="148"/>
      <c r="E622" s="148"/>
      <c r="F622" s="148"/>
      <c r="G622" s="148"/>
      <c r="H622" s="148"/>
      <c r="I622" s="148"/>
      <c r="J622" s="148"/>
      <c r="K622" s="148"/>
      <c r="L622" s="145"/>
      <c r="M622" s="151"/>
      <c r="N622" s="151"/>
      <c r="O622" s="151"/>
      <c r="P622" s="151"/>
    </row>
    <row r="623">
      <c r="B623" s="141"/>
      <c r="C623" s="141"/>
      <c r="D623" s="148"/>
      <c r="E623" s="148"/>
      <c r="F623" s="148"/>
      <c r="G623" s="148"/>
      <c r="H623" s="148"/>
      <c r="I623" s="148"/>
      <c r="J623" s="148"/>
      <c r="K623" s="148"/>
      <c r="L623" s="145"/>
      <c r="M623" s="151"/>
      <c r="N623" s="151"/>
      <c r="O623" s="151"/>
      <c r="P623" s="151"/>
    </row>
    <row r="624">
      <c r="B624" s="141"/>
      <c r="C624" s="141"/>
      <c r="D624" s="148"/>
      <c r="E624" s="148"/>
      <c r="F624" s="148"/>
      <c r="G624" s="148"/>
      <c r="H624" s="148"/>
      <c r="I624" s="148"/>
      <c r="J624" s="148"/>
      <c r="K624" s="148"/>
      <c r="L624" s="145"/>
      <c r="M624" s="151"/>
      <c r="N624" s="151"/>
      <c r="O624" s="151"/>
      <c r="P624" s="151"/>
    </row>
    <row r="625">
      <c r="B625" s="141"/>
      <c r="C625" s="141"/>
      <c r="D625" s="148"/>
      <c r="E625" s="148"/>
      <c r="F625" s="148"/>
      <c r="G625" s="148"/>
      <c r="H625" s="148"/>
      <c r="I625" s="148"/>
      <c r="J625" s="148"/>
      <c r="K625" s="148"/>
      <c r="L625" s="145"/>
      <c r="M625" s="151"/>
      <c r="N625" s="151"/>
      <c r="O625" s="151"/>
      <c r="P625" s="151"/>
    </row>
    <row r="626">
      <c r="B626" s="141"/>
      <c r="C626" s="141"/>
      <c r="D626" s="148"/>
      <c r="E626" s="148"/>
      <c r="F626" s="148"/>
      <c r="G626" s="148"/>
      <c r="H626" s="148"/>
      <c r="I626" s="148"/>
      <c r="J626" s="148"/>
      <c r="K626" s="148"/>
      <c r="L626" s="145"/>
      <c r="M626" s="151"/>
      <c r="N626" s="151"/>
      <c r="O626" s="151"/>
      <c r="P626" s="151"/>
    </row>
    <row r="627">
      <c r="B627" s="141"/>
      <c r="C627" s="141"/>
      <c r="D627" s="148"/>
      <c r="E627" s="148"/>
      <c r="F627" s="148"/>
      <c r="G627" s="148"/>
      <c r="H627" s="148"/>
      <c r="I627" s="148"/>
      <c r="J627" s="148"/>
      <c r="K627" s="148"/>
      <c r="L627" s="145"/>
      <c r="M627" s="151"/>
      <c r="N627" s="151"/>
      <c r="O627" s="151"/>
      <c r="P627" s="151"/>
    </row>
    <row r="628">
      <c r="B628" s="141"/>
      <c r="C628" s="141"/>
      <c r="D628" s="148"/>
      <c r="E628" s="148"/>
      <c r="F628" s="148"/>
      <c r="G628" s="148"/>
      <c r="H628" s="148"/>
      <c r="I628" s="148"/>
      <c r="J628" s="148"/>
      <c r="K628" s="148"/>
      <c r="L628" s="145"/>
      <c r="M628" s="151"/>
      <c r="N628" s="151"/>
      <c r="O628" s="151"/>
      <c r="P628" s="151"/>
    </row>
    <row r="629">
      <c r="B629" s="141"/>
      <c r="C629" s="141"/>
      <c r="D629" s="148"/>
      <c r="E629" s="148"/>
      <c r="F629" s="148"/>
      <c r="G629" s="148"/>
      <c r="H629" s="148"/>
      <c r="I629" s="148"/>
      <c r="J629" s="148"/>
      <c r="K629" s="148"/>
      <c r="L629" s="145"/>
      <c r="M629" s="151"/>
      <c r="N629" s="151"/>
      <c r="O629" s="151"/>
      <c r="P629" s="151"/>
    </row>
    <row r="630">
      <c r="B630" s="141"/>
      <c r="C630" s="141"/>
      <c r="D630" s="148"/>
      <c r="E630" s="148"/>
      <c r="F630" s="148"/>
      <c r="G630" s="148"/>
      <c r="H630" s="148"/>
      <c r="I630" s="148"/>
      <c r="J630" s="148"/>
      <c r="K630" s="148"/>
      <c r="L630" s="145"/>
      <c r="M630" s="151"/>
      <c r="N630" s="151"/>
      <c r="O630" s="151"/>
      <c r="P630" s="151"/>
    </row>
    <row r="631">
      <c r="B631" s="141"/>
      <c r="C631" s="141"/>
      <c r="D631" s="148"/>
      <c r="E631" s="148"/>
      <c r="F631" s="148"/>
      <c r="G631" s="148"/>
      <c r="H631" s="148"/>
      <c r="I631" s="148"/>
      <c r="J631" s="148"/>
      <c r="K631" s="148"/>
      <c r="L631" s="145"/>
      <c r="M631" s="151"/>
      <c r="N631" s="151"/>
      <c r="O631" s="151"/>
      <c r="P631" s="151"/>
    </row>
    <row r="632">
      <c r="B632" s="141"/>
      <c r="C632" s="141"/>
      <c r="D632" s="148"/>
      <c r="E632" s="148"/>
      <c r="F632" s="148"/>
      <c r="G632" s="148"/>
      <c r="H632" s="148"/>
      <c r="I632" s="148"/>
      <c r="J632" s="148"/>
      <c r="K632" s="148"/>
      <c r="L632" s="145"/>
      <c r="M632" s="151"/>
      <c r="N632" s="151"/>
      <c r="O632" s="151"/>
      <c r="P632" s="151"/>
    </row>
    <row r="633">
      <c r="B633" s="141"/>
      <c r="C633" s="141"/>
      <c r="D633" s="148"/>
      <c r="E633" s="148"/>
      <c r="F633" s="148"/>
      <c r="G633" s="148"/>
      <c r="H633" s="148"/>
      <c r="I633" s="148"/>
      <c r="J633" s="148"/>
      <c r="K633" s="148"/>
      <c r="L633" s="145"/>
      <c r="M633" s="151"/>
      <c r="N633" s="151"/>
      <c r="O633" s="151"/>
      <c r="P633" s="151"/>
    </row>
    <row r="634">
      <c r="B634" s="141"/>
      <c r="C634" s="141"/>
      <c r="D634" s="148"/>
      <c r="E634" s="148"/>
      <c r="F634" s="148"/>
      <c r="G634" s="148"/>
      <c r="H634" s="148"/>
      <c r="I634" s="148"/>
      <c r="J634" s="148"/>
      <c r="K634" s="148"/>
      <c r="L634" s="145"/>
      <c r="M634" s="151"/>
      <c r="N634" s="151"/>
      <c r="O634" s="151"/>
      <c r="P634" s="151"/>
    </row>
    <row r="635">
      <c r="B635" s="141"/>
      <c r="C635" s="141"/>
      <c r="D635" s="148"/>
      <c r="E635" s="148"/>
      <c r="F635" s="148"/>
      <c r="G635" s="148"/>
      <c r="H635" s="148"/>
      <c r="I635" s="148"/>
      <c r="J635" s="148"/>
      <c r="K635" s="148"/>
      <c r="L635" s="145"/>
      <c r="M635" s="151"/>
      <c r="N635" s="151"/>
      <c r="O635" s="151"/>
      <c r="P635" s="151"/>
    </row>
    <row r="636">
      <c r="B636" s="141"/>
      <c r="C636" s="141"/>
      <c r="D636" s="148"/>
      <c r="E636" s="148"/>
      <c r="F636" s="148"/>
      <c r="G636" s="148"/>
      <c r="H636" s="148"/>
      <c r="I636" s="148"/>
      <c r="J636" s="148"/>
      <c r="K636" s="148"/>
      <c r="L636" s="145"/>
      <c r="M636" s="151"/>
      <c r="N636" s="151"/>
      <c r="O636" s="151"/>
      <c r="P636" s="151"/>
    </row>
    <row r="637">
      <c r="B637" s="141"/>
      <c r="C637" s="141"/>
      <c r="D637" s="148"/>
      <c r="E637" s="148"/>
      <c r="F637" s="148"/>
      <c r="G637" s="148"/>
      <c r="H637" s="148"/>
      <c r="I637" s="148"/>
      <c r="J637" s="148"/>
      <c r="K637" s="148"/>
      <c r="L637" s="145"/>
      <c r="M637" s="151"/>
      <c r="N637" s="151"/>
      <c r="O637" s="151"/>
      <c r="P637" s="151"/>
    </row>
    <row r="638">
      <c r="B638" s="141"/>
      <c r="C638" s="141"/>
      <c r="D638" s="148"/>
      <c r="E638" s="148"/>
      <c r="F638" s="148"/>
      <c r="G638" s="148"/>
      <c r="H638" s="148"/>
      <c r="I638" s="148"/>
      <c r="J638" s="148"/>
      <c r="K638" s="148"/>
      <c r="L638" s="145"/>
      <c r="M638" s="151"/>
      <c r="N638" s="151"/>
      <c r="O638" s="151"/>
      <c r="P638" s="151"/>
    </row>
    <row r="639">
      <c r="B639" s="141"/>
      <c r="C639" s="141"/>
      <c r="D639" s="148"/>
      <c r="E639" s="148"/>
      <c r="F639" s="148"/>
      <c r="G639" s="148"/>
      <c r="H639" s="148"/>
      <c r="I639" s="148"/>
      <c r="J639" s="148"/>
      <c r="K639" s="148"/>
      <c r="L639" s="145"/>
      <c r="M639" s="151"/>
      <c r="N639" s="151"/>
      <c r="O639" s="151"/>
      <c r="P639" s="151"/>
    </row>
    <row r="640">
      <c r="B640" s="141"/>
      <c r="C640" s="141"/>
      <c r="D640" s="148"/>
      <c r="E640" s="148"/>
      <c r="F640" s="148"/>
      <c r="G640" s="148"/>
      <c r="H640" s="148"/>
      <c r="I640" s="148"/>
      <c r="J640" s="148"/>
      <c r="K640" s="148"/>
      <c r="L640" s="145"/>
      <c r="M640" s="151"/>
      <c r="N640" s="151"/>
      <c r="O640" s="151"/>
      <c r="P640" s="151"/>
    </row>
    <row r="641">
      <c r="B641" s="141"/>
      <c r="C641" s="141"/>
      <c r="D641" s="148"/>
      <c r="E641" s="148"/>
      <c r="F641" s="148"/>
      <c r="G641" s="148"/>
      <c r="H641" s="148"/>
      <c r="I641" s="148"/>
      <c r="J641" s="148"/>
      <c r="K641" s="148"/>
      <c r="L641" s="145"/>
      <c r="M641" s="151"/>
      <c r="N641" s="151"/>
      <c r="O641" s="151"/>
      <c r="P641" s="151"/>
    </row>
    <row r="642">
      <c r="B642" s="141"/>
      <c r="C642" s="141"/>
      <c r="D642" s="148"/>
      <c r="E642" s="148"/>
      <c r="F642" s="148"/>
      <c r="G642" s="148"/>
      <c r="H642" s="148"/>
      <c r="I642" s="148"/>
      <c r="J642" s="148"/>
      <c r="K642" s="148"/>
      <c r="L642" s="145"/>
      <c r="M642" s="151"/>
      <c r="N642" s="151"/>
      <c r="O642" s="151"/>
      <c r="P642" s="151"/>
    </row>
    <row r="643">
      <c r="B643" s="141"/>
      <c r="C643" s="141"/>
      <c r="D643" s="148"/>
      <c r="E643" s="148"/>
      <c r="F643" s="148"/>
      <c r="G643" s="148"/>
      <c r="H643" s="148"/>
      <c r="I643" s="148"/>
      <c r="J643" s="148"/>
      <c r="K643" s="148"/>
      <c r="L643" s="145"/>
      <c r="M643" s="151"/>
      <c r="N643" s="151"/>
      <c r="O643" s="151"/>
      <c r="P643" s="151"/>
    </row>
    <row r="644">
      <c r="B644" s="141"/>
      <c r="C644" s="141"/>
      <c r="D644" s="148"/>
      <c r="E644" s="148"/>
      <c r="F644" s="148"/>
      <c r="G644" s="148"/>
      <c r="H644" s="148"/>
      <c r="I644" s="148"/>
      <c r="J644" s="148"/>
      <c r="K644" s="148"/>
      <c r="L644" s="145"/>
      <c r="M644" s="151"/>
      <c r="N644" s="151"/>
      <c r="O644" s="151"/>
      <c r="P644" s="151"/>
    </row>
    <row r="645">
      <c r="B645" s="141"/>
      <c r="C645" s="141"/>
      <c r="D645" s="148"/>
      <c r="E645" s="148"/>
      <c r="F645" s="148"/>
      <c r="G645" s="148"/>
      <c r="H645" s="148"/>
      <c r="I645" s="148"/>
      <c r="J645" s="148"/>
      <c r="K645" s="148"/>
      <c r="L645" s="145"/>
      <c r="M645" s="151"/>
      <c r="N645" s="151"/>
      <c r="O645" s="151"/>
      <c r="P645" s="151"/>
    </row>
    <row r="646">
      <c r="B646" s="141"/>
      <c r="C646" s="141"/>
      <c r="D646" s="148"/>
      <c r="E646" s="148"/>
      <c r="F646" s="148"/>
      <c r="G646" s="148"/>
      <c r="H646" s="148"/>
      <c r="I646" s="148"/>
      <c r="J646" s="148"/>
      <c r="K646" s="148"/>
      <c r="L646" s="145"/>
      <c r="M646" s="151"/>
      <c r="N646" s="151"/>
      <c r="O646" s="151"/>
      <c r="P646" s="151"/>
    </row>
    <row r="647">
      <c r="B647" s="141"/>
      <c r="C647" s="141"/>
      <c r="D647" s="148"/>
      <c r="E647" s="148"/>
      <c r="F647" s="148"/>
      <c r="G647" s="148"/>
      <c r="H647" s="148"/>
      <c r="I647" s="148"/>
      <c r="J647" s="148"/>
      <c r="K647" s="148"/>
      <c r="L647" s="145"/>
      <c r="M647" s="151"/>
      <c r="N647" s="151"/>
      <c r="O647" s="151"/>
      <c r="P647" s="151"/>
    </row>
    <row r="648">
      <c r="B648" s="141"/>
      <c r="C648" s="141"/>
      <c r="D648" s="148"/>
      <c r="E648" s="148"/>
      <c r="F648" s="148"/>
      <c r="G648" s="148"/>
      <c r="H648" s="148"/>
      <c r="I648" s="148"/>
      <c r="J648" s="148"/>
      <c r="K648" s="148"/>
      <c r="L648" s="145"/>
      <c r="M648" s="151"/>
      <c r="N648" s="151"/>
      <c r="O648" s="151"/>
      <c r="P648" s="151"/>
    </row>
    <row r="649">
      <c r="B649" s="141"/>
      <c r="C649" s="141"/>
      <c r="D649" s="148"/>
      <c r="E649" s="148"/>
      <c r="F649" s="148"/>
      <c r="G649" s="148"/>
      <c r="H649" s="148"/>
      <c r="I649" s="148"/>
      <c r="J649" s="148"/>
      <c r="K649" s="148"/>
      <c r="L649" s="145"/>
      <c r="M649" s="151"/>
      <c r="N649" s="151"/>
      <c r="O649" s="151"/>
      <c r="P649" s="151"/>
    </row>
    <row r="650">
      <c r="B650" s="141"/>
      <c r="C650" s="141"/>
      <c r="D650" s="148"/>
      <c r="E650" s="148"/>
      <c r="F650" s="148"/>
      <c r="G650" s="148"/>
      <c r="H650" s="148"/>
      <c r="I650" s="148"/>
      <c r="J650" s="148"/>
      <c r="K650" s="148"/>
      <c r="L650" s="145"/>
      <c r="M650" s="151"/>
      <c r="N650" s="151"/>
      <c r="O650" s="151"/>
      <c r="P650" s="151"/>
    </row>
    <row r="651">
      <c r="B651" s="141"/>
      <c r="C651" s="141"/>
      <c r="D651" s="148"/>
      <c r="E651" s="148"/>
      <c r="F651" s="148"/>
      <c r="G651" s="148"/>
      <c r="H651" s="148"/>
      <c r="I651" s="148"/>
      <c r="J651" s="148"/>
      <c r="K651" s="148"/>
      <c r="L651" s="145"/>
      <c r="M651" s="151"/>
      <c r="N651" s="151"/>
      <c r="O651" s="151"/>
      <c r="P651" s="151"/>
    </row>
    <row r="652">
      <c r="B652" s="141"/>
      <c r="C652" s="141"/>
      <c r="D652" s="148"/>
      <c r="E652" s="148"/>
      <c r="F652" s="148"/>
      <c r="G652" s="148"/>
      <c r="H652" s="148"/>
      <c r="I652" s="148"/>
      <c r="J652" s="148"/>
      <c r="K652" s="148"/>
      <c r="L652" s="145"/>
      <c r="M652" s="151"/>
      <c r="N652" s="151"/>
      <c r="O652" s="151"/>
      <c r="P652" s="151"/>
    </row>
    <row r="653">
      <c r="B653" s="141"/>
      <c r="C653" s="141"/>
      <c r="D653" s="148"/>
      <c r="E653" s="148"/>
      <c r="F653" s="148"/>
      <c r="G653" s="148"/>
      <c r="H653" s="148"/>
      <c r="I653" s="148"/>
      <c r="J653" s="148"/>
      <c r="K653" s="148"/>
      <c r="L653" s="145"/>
      <c r="M653" s="151"/>
      <c r="N653" s="151"/>
      <c r="O653" s="151"/>
      <c r="P653" s="151"/>
    </row>
    <row r="654">
      <c r="B654" s="141"/>
      <c r="C654" s="141"/>
      <c r="D654" s="148"/>
      <c r="E654" s="148"/>
      <c r="F654" s="148"/>
      <c r="G654" s="148"/>
      <c r="H654" s="148"/>
      <c r="I654" s="148"/>
      <c r="J654" s="148"/>
      <c r="K654" s="148"/>
      <c r="L654" s="145"/>
      <c r="M654" s="151"/>
      <c r="N654" s="151"/>
      <c r="O654" s="151"/>
      <c r="P654" s="151"/>
    </row>
    <row r="655">
      <c r="B655" s="141"/>
      <c r="C655" s="141"/>
      <c r="D655" s="148"/>
      <c r="E655" s="148"/>
      <c r="F655" s="148"/>
      <c r="G655" s="148"/>
      <c r="H655" s="148"/>
      <c r="I655" s="148"/>
      <c r="J655" s="148"/>
      <c r="K655" s="148"/>
      <c r="L655" s="145"/>
      <c r="M655" s="151"/>
      <c r="N655" s="151"/>
      <c r="O655" s="151"/>
      <c r="P655" s="151"/>
    </row>
    <row r="656">
      <c r="B656" s="141"/>
      <c r="C656" s="141"/>
      <c r="D656" s="148"/>
      <c r="E656" s="148"/>
      <c r="F656" s="148"/>
      <c r="G656" s="148"/>
      <c r="H656" s="148"/>
      <c r="I656" s="148"/>
      <c r="J656" s="148"/>
      <c r="K656" s="148"/>
      <c r="L656" s="145"/>
      <c r="M656" s="151"/>
      <c r="N656" s="151"/>
      <c r="O656" s="151"/>
      <c r="P656" s="151"/>
    </row>
    <row r="657">
      <c r="B657" s="141"/>
      <c r="C657" s="141"/>
      <c r="D657" s="148"/>
      <c r="E657" s="148"/>
      <c r="F657" s="148"/>
      <c r="G657" s="148"/>
      <c r="H657" s="148"/>
      <c r="I657" s="148"/>
      <c r="J657" s="148"/>
      <c r="K657" s="148"/>
      <c r="L657" s="145"/>
      <c r="M657" s="151"/>
      <c r="N657" s="151"/>
      <c r="O657" s="151"/>
      <c r="P657" s="151"/>
    </row>
    <row r="658">
      <c r="B658" s="141"/>
      <c r="C658" s="141"/>
      <c r="D658" s="148"/>
      <c r="E658" s="148"/>
      <c r="F658" s="148"/>
      <c r="G658" s="148"/>
      <c r="H658" s="148"/>
      <c r="I658" s="148"/>
      <c r="J658" s="148"/>
      <c r="K658" s="148"/>
      <c r="L658" s="145"/>
      <c r="M658" s="151"/>
      <c r="N658" s="151"/>
      <c r="O658" s="151"/>
      <c r="P658" s="151"/>
    </row>
    <row r="659">
      <c r="B659" s="141"/>
      <c r="C659" s="141"/>
      <c r="D659" s="148"/>
      <c r="E659" s="148"/>
      <c r="F659" s="148"/>
      <c r="G659" s="148"/>
      <c r="H659" s="148"/>
      <c r="I659" s="148"/>
      <c r="J659" s="148"/>
      <c r="K659" s="148"/>
      <c r="L659" s="145"/>
      <c r="M659" s="151"/>
      <c r="N659" s="151"/>
      <c r="O659" s="151"/>
      <c r="P659" s="151"/>
    </row>
    <row r="660">
      <c r="B660" s="141"/>
      <c r="C660" s="141"/>
      <c r="D660" s="148"/>
      <c r="E660" s="148"/>
      <c r="F660" s="148"/>
      <c r="G660" s="148"/>
      <c r="H660" s="148"/>
      <c r="I660" s="148"/>
      <c r="J660" s="148"/>
      <c r="K660" s="148"/>
      <c r="L660" s="145"/>
      <c r="M660" s="151"/>
      <c r="N660" s="151"/>
      <c r="O660" s="151"/>
      <c r="P660" s="151"/>
    </row>
    <row r="661">
      <c r="B661" s="141"/>
      <c r="C661" s="141"/>
      <c r="D661" s="148"/>
      <c r="E661" s="148"/>
      <c r="F661" s="148"/>
      <c r="G661" s="148"/>
      <c r="H661" s="148"/>
      <c r="I661" s="148"/>
      <c r="J661" s="148"/>
      <c r="K661" s="148"/>
      <c r="L661" s="145"/>
      <c r="M661" s="151"/>
      <c r="N661" s="151"/>
      <c r="O661" s="151"/>
      <c r="P661" s="151"/>
    </row>
    <row r="662">
      <c r="B662" s="141"/>
      <c r="C662" s="141"/>
      <c r="D662" s="148"/>
      <c r="E662" s="148"/>
      <c r="F662" s="148"/>
      <c r="G662" s="148"/>
      <c r="H662" s="148"/>
      <c r="I662" s="148"/>
      <c r="J662" s="148"/>
      <c r="K662" s="148"/>
      <c r="L662" s="145"/>
      <c r="M662" s="151"/>
      <c r="N662" s="151"/>
      <c r="O662" s="151"/>
      <c r="P662" s="151"/>
    </row>
    <row r="663">
      <c r="B663" s="141"/>
      <c r="C663" s="141"/>
      <c r="D663" s="148"/>
      <c r="E663" s="148"/>
      <c r="F663" s="148"/>
      <c r="G663" s="148"/>
      <c r="H663" s="148"/>
      <c r="I663" s="148"/>
      <c r="J663" s="148"/>
      <c r="K663" s="148"/>
      <c r="L663" s="145"/>
      <c r="M663" s="151"/>
      <c r="N663" s="151"/>
      <c r="O663" s="151"/>
      <c r="P663" s="151"/>
    </row>
    <row r="664">
      <c r="B664" s="141"/>
      <c r="C664" s="141"/>
      <c r="D664" s="148"/>
      <c r="E664" s="148"/>
      <c r="F664" s="148"/>
      <c r="G664" s="148"/>
      <c r="H664" s="148"/>
      <c r="I664" s="148"/>
      <c r="J664" s="148"/>
      <c r="K664" s="148"/>
      <c r="L664" s="145"/>
      <c r="M664" s="151"/>
      <c r="N664" s="151"/>
      <c r="O664" s="151"/>
      <c r="P664" s="151"/>
    </row>
    <row r="665">
      <c r="B665" s="141"/>
      <c r="C665" s="141"/>
      <c r="D665" s="148"/>
      <c r="E665" s="148"/>
      <c r="F665" s="148"/>
      <c r="G665" s="148"/>
      <c r="H665" s="148"/>
      <c r="I665" s="148"/>
      <c r="J665" s="148"/>
      <c r="K665" s="148"/>
      <c r="L665" s="145"/>
      <c r="M665" s="151"/>
      <c r="N665" s="151"/>
      <c r="O665" s="151"/>
      <c r="P665" s="151"/>
    </row>
    <row r="666">
      <c r="B666" s="141"/>
      <c r="C666" s="141"/>
      <c r="D666" s="148"/>
      <c r="E666" s="148"/>
      <c r="F666" s="148"/>
      <c r="G666" s="148"/>
      <c r="H666" s="148"/>
      <c r="I666" s="148"/>
      <c r="J666" s="148"/>
      <c r="K666" s="148"/>
      <c r="L666" s="145"/>
      <c r="M666" s="151"/>
      <c r="N666" s="151"/>
      <c r="O666" s="151"/>
      <c r="P666" s="151"/>
    </row>
    <row r="667">
      <c r="B667" s="141"/>
      <c r="C667" s="141"/>
      <c r="D667" s="148"/>
      <c r="E667" s="148"/>
      <c r="F667" s="148"/>
      <c r="G667" s="148"/>
      <c r="H667" s="148"/>
      <c r="I667" s="148"/>
      <c r="J667" s="148"/>
      <c r="K667" s="148"/>
      <c r="L667" s="145"/>
      <c r="M667" s="151"/>
      <c r="N667" s="151"/>
      <c r="O667" s="151"/>
      <c r="P667" s="151"/>
    </row>
    <row r="668">
      <c r="B668" s="141"/>
      <c r="C668" s="141"/>
      <c r="D668" s="148"/>
      <c r="E668" s="148"/>
      <c r="F668" s="148"/>
      <c r="G668" s="148"/>
      <c r="H668" s="148"/>
      <c r="I668" s="148"/>
      <c r="J668" s="148"/>
      <c r="K668" s="148"/>
      <c r="L668" s="145"/>
      <c r="M668" s="151"/>
      <c r="N668" s="151"/>
      <c r="O668" s="151"/>
      <c r="P668" s="151"/>
    </row>
    <row r="669">
      <c r="B669" s="141"/>
      <c r="C669" s="141"/>
      <c r="D669" s="148"/>
      <c r="E669" s="148"/>
      <c r="F669" s="148"/>
      <c r="G669" s="148"/>
      <c r="H669" s="148"/>
      <c r="I669" s="148"/>
      <c r="J669" s="148"/>
      <c r="K669" s="148"/>
      <c r="L669" s="145"/>
      <c r="M669" s="151"/>
      <c r="N669" s="151"/>
      <c r="O669" s="151"/>
      <c r="P669" s="151"/>
    </row>
    <row r="670">
      <c r="B670" s="141"/>
      <c r="C670" s="141"/>
      <c r="D670" s="148"/>
      <c r="E670" s="148"/>
      <c r="F670" s="148"/>
      <c r="G670" s="148"/>
      <c r="H670" s="148"/>
      <c r="I670" s="148"/>
      <c r="J670" s="148"/>
      <c r="K670" s="148"/>
      <c r="L670" s="145"/>
      <c r="M670" s="151"/>
      <c r="N670" s="151"/>
      <c r="O670" s="151"/>
      <c r="P670" s="151"/>
    </row>
    <row r="671">
      <c r="B671" s="141"/>
      <c r="C671" s="141"/>
      <c r="D671" s="148"/>
      <c r="E671" s="148"/>
      <c r="F671" s="148"/>
      <c r="G671" s="148"/>
      <c r="H671" s="148"/>
      <c r="I671" s="148"/>
      <c r="J671" s="148"/>
      <c r="K671" s="148"/>
      <c r="L671" s="145"/>
      <c r="M671" s="151"/>
      <c r="N671" s="151"/>
      <c r="O671" s="151"/>
      <c r="P671" s="151"/>
    </row>
    <row r="672">
      <c r="B672" s="141"/>
      <c r="C672" s="141"/>
      <c r="D672" s="148"/>
      <c r="E672" s="148"/>
      <c r="F672" s="148"/>
      <c r="G672" s="148"/>
      <c r="H672" s="148"/>
      <c r="I672" s="148"/>
      <c r="J672" s="148"/>
      <c r="K672" s="148"/>
      <c r="L672" s="145"/>
      <c r="M672" s="151"/>
      <c r="N672" s="151"/>
      <c r="O672" s="151"/>
      <c r="P672" s="151"/>
    </row>
    <row r="673">
      <c r="B673" s="141"/>
      <c r="C673" s="141"/>
      <c r="D673" s="148"/>
      <c r="E673" s="148"/>
      <c r="F673" s="148"/>
      <c r="G673" s="148"/>
      <c r="H673" s="148"/>
      <c r="I673" s="148"/>
      <c r="J673" s="148"/>
      <c r="K673" s="148"/>
      <c r="L673" s="145"/>
      <c r="M673" s="151"/>
      <c r="N673" s="151"/>
      <c r="O673" s="151"/>
      <c r="P673" s="151"/>
    </row>
    <row r="674">
      <c r="B674" s="141"/>
      <c r="C674" s="141"/>
      <c r="D674" s="148"/>
      <c r="E674" s="148"/>
      <c r="F674" s="148"/>
      <c r="G674" s="148"/>
      <c r="H674" s="148"/>
      <c r="I674" s="148"/>
      <c r="J674" s="148"/>
      <c r="K674" s="148"/>
      <c r="L674" s="145"/>
      <c r="M674" s="151"/>
      <c r="N674" s="151"/>
      <c r="O674" s="151"/>
      <c r="P674" s="151"/>
    </row>
    <row r="675">
      <c r="B675" s="141"/>
      <c r="C675" s="141"/>
      <c r="D675" s="148"/>
      <c r="E675" s="148"/>
      <c r="F675" s="148"/>
      <c r="G675" s="148"/>
      <c r="H675" s="148"/>
      <c r="I675" s="148"/>
      <c r="J675" s="148"/>
      <c r="K675" s="148"/>
      <c r="L675" s="145"/>
      <c r="M675" s="151"/>
      <c r="N675" s="151"/>
      <c r="O675" s="151"/>
      <c r="P675" s="151"/>
    </row>
    <row r="676">
      <c r="B676" s="141"/>
      <c r="C676" s="141"/>
      <c r="D676" s="148"/>
      <c r="E676" s="148"/>
      <c r="F676" s="148"/>
      <c r="G676" s="148"/>
      <c r="H676" s="148"/>
      <c r="I676" s="148"/>
      <c r="J676" s="148"/>
      <c r="K676" s="148"/>
      <c r="L676" s="145"/>
      <c r="M676" s="151"/>
      <c r="N676" s="151"/>
      <c r="O676" s="151"/>
      <c r="P676" s="151"/>
    </row>
    <row r="677">
      <c r="B677" s="141"/>
      <c r="C677" s="141"/>
      <c r="D677" s="148"/>
      <c r="E677" s="148"/>
      <c r="F677" s="148"/>
      <c r="G677" s="148"/>
      <c r="H677" s="148"/>
      <c r="I677" s="148"/>
      <c r="J677" s="148"/>
      <c r="K677" s="148"/>
      <c r="L677" s="145"/>
      <c r="M677" s="151"/>
      <c r="N677" s="151"/>
      <c r="O677" s="151"/>
      <c r="P677" s="151"/>
    </row>
    <row r="678">
      <c r="B678" s="141"/>
      <c r="C678" s="141"/>
      <c r="D678" s="148"/>
      <c r="E678" s="148"/>
      <c r="F678" s="148"/>
      <c r="G678" s="148"/>
      <c r="H678" s="148"/>
      <c r="I678" s="148"/>
      <c r="J678" s="148"/>
      <c r="K678" s="148"/>
      <c r="L678" s="145"/>
      <c r="M678" s="151"/>
      <c r="N678" s="151"/>
      <c r="O678" s="151"/>
      <c r="P678" s="151"/>
    </row>
    <row r="679">
      <c r="B679" s="141"/>
      <c r="C679" s="141"/>
      <c r="D679" s="148"/>
      <c r="E679" s="148"/>
      <c r="F679" s="148"/>
      <c r="G679" s="148"/>
      <c r="H679" s="148"/>
      <c r="I679" s="148"/>
      <c r="J679" s="148"/>
      <c r="K679" s="148"/>
      <c r="L679" s="145"/>
      <c r="M679" s="151"/>
      <c r="N679" s="151"/>
      <c r="O679" s="151"/>
      <c r="P679" s="151"/>
    </row>
    <row r="680">
      <c r="B680" s="141"/>
      <c r="C680" s="141"/>
      <c r="D680" s="148"/>
      <c r="E680" s="148"/>
      <c r="F680" s="148"/>
      <c r="G680" s="148"/>
      <c r="H680" s="148"/>
      <c r="I680" s="148"/>
      <c r="J680" s="148"/>
      <c r="K680" s="148"/>
      <c r="L680" s="145"/>
      <c r="M680" s="151"/>
      <c r="N680" s="151"/>
      <c r="O680" s="151"/>
      <c r="P680" s="151"/>
    </row>
    <row r="681">
      <c r="B681" s="141"/>
      <c r="C681" s="141"/>
      <c r="D681" s="148"/>
      <c r="E681" s="148"/>
      <c r="F681" s="148"/>
      <c r="G681" s="148"/>
      <c r="H681" s="148"/>
      <c r="I681" s="148"/>
      <c r="J681" s="148"/>
      <c r="K681" s="148"/>
      <c r="L681" s="145"/>
      <c r="M681" s="151"/>
      <c r="N681" s="151"/>
      <c r="O681" s="151"/>
      <c r="P681" s="151"/>
    </row>
    <row r="682">
      <c r="B682" s="141"/>
      <c r="C682" s="141"/>
      <c r="D682" s="148"/>
      <c r="E682" s="148"/>
      <c r="F682" s="148"/>
      <c r="G682" s="148"/>
      <c r="H682" s="148"/>
      <c r="I682" s="148"/>
      <c r="J682" s="148"/>
      <c r="K682" s="148"/>
      <c r="L682" s="145"/>
      <c r="M682" s="151"/>
      <c r="N682" s="151"/>
      <c r="O682" s="151"/>
      <c r="P682" s="151"/>
    </row>
    <row r="683">
      <c r="B683" s="141"/>
      <c r="C683" s="141"/>
      <c r="D683" s="148"/>
      <c r="E683" s="148"/>
      <c r="F683" s="148"/>
      <c r="G683" s="148"/>
      <c r="H683" s="148"/>
      <c r="I683" s="148"/>
      <c r="J683" s="148"/>
      <c r="K683" s="148"/>
      <c r="L683" s="145"/>
      <c r="M683" s="151"/>
      <c r="N683" s="151"/>
      <c r="O683" s="151"/>
      <c r="P683" s="151"/>
    </row>
    <row r="684">
      <c r="B684" s="141"/>
      <c r="C684" s="141"/>
      <c r="D684" s="148"/>
      <c r="E684" s="148"/>
      <c r="F684" s="148"/>
      <c r="G684" s="148"/>
      <c r="H684" s="148"/>
      <c r="I684" s="148"/>
      <c r="J684" s="148"/>
      <c r="K684" s="148"/>
      <c r="L684" s="145"/>
      <c r="M684" s="151"/>
      <c r="N684" s="151"/>
      <c r="O684" s="151"/>
      <c r="P684" s="151"/>
    </row>
    <row r="685">
      <c r="B685" s="141"/>
      <c r="C685" s="141"/>
      <c r="D685" s="148"/>
      <c r="E685" s="148"/>
      <c r="F685" s="148"/>
      <c r="G685" s="148"/>
      <c r="H685" s="148"/>
      <c r="I685" s="148"/>
      <c r="J685" s="148"/>
      <c r="K685" s="148"/>
      <c r="L685" s="145"/>
      <c r="M685" s="151"/>
      <c r="N685" s="151"/>
      <c r="O685" s="151"/>
      <c r="P685" s="151"/>
    </row>
    <row r="686">
      <c r="B686" s="141"/>
      <c r="C686" s="141"/>
      <c r="D686" s="148"/>
      <c r="E686" s="148"/>
      <c r="F686" s="148"/>
      <c r="G686" s="148"/>
      <c r="H686" s="148"/>
      <c r="I686" s="148"/>
      <c r="J686" s="148"/>
      <c r="K686" s="148"/>
      <c r="L686" s="145"/>
      <c r="M686" s="151"/>
      <c r="N686" s="151"/>
      <c r="O686" s="151"/>
      <c r="P686" s="151"/>
    </row>
    <row r="687">
      <c r="B687" s="141"/>
      <c r="C687" s="141"/>
      <c r="D687" s="148"/>
      <c r="E687" s="148"/>
      <c r="F687" s="148"/>
      <c r="G687" s="148"/>
      <c r="H687" s="148"/>
      <c r="I687" s="148"/>
      <c r="J687" s="148"/>
      <c r="K687" s="148"/>
      <c r="L687" s="145"/>
      <c r="M687" s="151"/>
      <c r="N687" s="151"/>
      <c r="O687" s="151"/>
      <c r="P687" s="151"/>
    </row>
    <row r="688">
      <c r="B688" s="141"/>
      <c r="C688" s="141"/>
      <c r="D688" s="148"/>
      <c r="E688" s="148"/>
      <c r="F688" s="148"/>
      <c r="G688" s="148"/>
      <c r="H688" s="148"/>
      <c r="I688" s="148"/>
      <c r="J688" s="148"/>
      <c r="K688" s="148"/>
      <c r="L688" s="145"/>
      <c r="M688" s="151"/>
      <c r="N688" s="151"/>
      <c r="O688" s="151"/>
      <c r="P688" s="151"/>
    </row>
    <row r="689">
      <c r="B689" s="141"/>
      <c r="C689" s="141"/>
      <c r="D689" s="148"/>
      <c r="E689" s="148"/>
      <c r="F689" s="148"/>
      <c r="G689" s="148"/>
      <c r="H689" s="148"/>
      <c r="I689" s="148"/>
      <c r="J689" s="148"/>
      <c r="K689" s="148"/>
      <c r="L689" s="145"/>
      <c r="M689" s="151"/>
      <c r="N689" s="151"/>
      <c r="O689" s="151"/>
      <c r="P689" s="151"/>
    </row>
    <row r="690">
      <c r="B690" s="141"/>
      <c r="C690" s="141"/>
      <c r="D690" s="148"/>
      <c r="E690" s="148"/>
      <c r="F690" s="148"/>
      <c r="G690" s="148"/>
      <c r="H690" s="148"/>
      <c r="I690" s="148"/>
      <c r="J690" s="148"/>
      <c r="K690" s="148"/>
      <c r="L690" s="145"/>
      <c r="M690" s="151"/>
      <c r="N690" s="151"/>
      <c r="O690" s="151"/>
      <c r="P690" s="151"/>
    </row>
    <row r="691">
      <c r="B691" s="141"/>
      <c r="C691" s="141"/>
      <c r="D691" s="148"/>
      <c r="E691" s="148"/>
      <c r="F691" s="148"/>
      <c r="G691" s="148"/>
      <c r="H691" s="148"/>
      <c r="I691" s="148"/>
      <c r="J691" s="148"/>
      <c r="K691" s="148"/>
      <c r="L691" s="145"/>
      <c r="M691" s="151"/>
      <c r="N691" s="151"/>
      <c r="O691" s="151"/>
      <c r="P691" s="151"/>
    </row>
    <row r="692">
      <c r="B692" s="141"/>
      <c r="C692" s="141"/>
      <c r="D692" s="148"/>
      <c r="E692" s="148"/>
      <c r="F692" s="148"/>
      <c r="G692" s="148"/>
      <c r="H692" s="148"/>
      <c r="I692" s="148"/>
      <c r="J692" s="148"/>
      <c r="K692" s="148"/>
      <c r="L692" s="145"/>
      <c r="M692" s="151"/>
      <c r="N692" s="151"/>
      <c r="O692" s="151"/>
      <c r="P692" s="151"/>
    </row>
    <row r="693">
      <c r="B693" s="141"/>
      <c r="C693" s="141"/>
      <c r="D693" s="148"/>
      <c r="E693" s="148"/>
      <c r="F693" s="148"/>
      <c r="G693" s="148"/>
      <c r="H693" s="148"/>
      <c r="I693" s="148"/>
      <c r="J693" s="148"/>
      <c r="K693" s="148"/>
      <c r="L693" s="145"/>
      <c r="M693" s="151"/>
      <c r="N693" s="151"/>
      <c r="O693" s="151"/>
      <c r="P693" s="151"/>
    </row>
    <row r="694">
      <c r="B694" s="141"/>
      <c r="C694" s="141"/>
      <c r="D694" s="148"/>
      <c r="E694" s="148"/>
      <c r="F694" s="148"/>
      <c r="G694" s="148"/>
      <c r="H694" s="148"/>
      <c r="I694" s="148"/>
      <c r="J694" s="148"/>
      <c r="K694" s="148"/>
      <c r="L694" s="145"/>
      <c r="M694" s="151"/>
      <c r="N694" s="151"/>
      <c r="O694" s="151"/>
      <c r="P694" s="151"/>
    </row>
    <row r="695">
      <c r="B695" s="141"/>
      <c r="C695" s="141"/>
      <c r="D695" s="148"/>
      <c r="E695" s="148"/>
      <c r="F695" s="148"/>
      <c r="G695" s="148"/>
      <c r="H695" s="148"/>
      <c r="I695" s="148"/>
      <c r="J695" s="148"/>
      <c r="K695" s="148"/>
      <c r="L695" s="145"/>
      <c r="M695" s="151"/>
      <c r="N695" s="151"/>
      <c r="O695" s="151"/>
      <c r="P695" s="151"/>
    </row>
    <row r="696">
      <c r="B696" s="141"/>
      <c r="C696" s="141"/>
      <c r="D696" s="148"/>
      <c r="E696" s="148"/>
      <c r="F696" s="148"/>
      <c r="G696" s="148"/>
      <c r="H696" s="148"/>
      <c r="I696" s="148"/>
      <c r="J696" s="148"/>
      <c r="K696" s="148"/>
      <c r="L696" s="145"/>
      <c r="M696" s="151"/>
      <c r="N696" s="151"/>
      <c r="O696" s="151"/>
      <c r="P696" s="151"/>
    </row>
    <row r="697">
      <c r="B697" s="141"/>
      <c r="C697" s="141"/>
      <c r="D697" s="148"/>
      <c r="E697" s="148"/>
      <c r="F697" s="148"/>
      <c r="G697" s="148"/>
      <c r="H697" s="148"/>
      <c r="I697" s="148"/>
      <c r="J697" s="148"/>
      <c r="K697" s="148"/>
      <c r="L697" s="145"/>
      <c r="M697" s="151"/>
      <c r="N697" s="151"/>
      <c r="O697" s="151"/>
      <c r="P697" s="151"/>
    </row>
    <row r="698">
      <c r="B698" s="141"/>
      <c r="C698" s="141"/>
      <c r="D698" s="148"/>
      <c r="E698" s="148"/>
      <c r="F698" s="148"/>
      <c r="G698" s="148"/>
      <c r="H698" s="148"/>
      <c r="I698" s="148"/>
      <c r="J698" s="148"/>
      <c r="K698" s="148"/>
      <c r="L698" s="145"/>
      <c r="M698" s="151"/>
      <c r="N698" s="151"/>
      <c r="O698" s="151"/>
      <c r="P698" s="151"/>
    </row>
    <row r="699">
      <c r="B699" s="141"/>
      <c r="C699" s="141"/>
      <c r="D699" s="148"/>
      <c r="E699" s="148"/>
      <c r="F699" s="148"/>
      <c r="G699" s="148"/>
      <c r="H699" s="148"/>
      <c r="I699" s="148"/>
      <c r="J699" s="148"/>
      <c r="K699" s="148"/>
      <c r="L699" s="145"/>
      <c r="M699" s="151"/>
      <c r="N699" s="151"/>
      <c r="O699" s="151"/>
      <c r="P699" s="151"/>
    </row>
    <row r="700">
      <c r="B700" s="141"/>
      <c r="C700" s="141"/>
      <c r="D700" s="148"/>
      <c r="E700" s="148"/>
      <c r="F700" s="148"/>
      <c r="G700" s="148"/>
      <c r="H700" s="148"/>
      <c r="I700" s="148"/>
      <c r="J700" s="148"/>
      <c r="K700" s="148"/>
      <c r="L700" s="145"/>
      <c r="M700" s="151"/>
      <c r="N700" s="151"/>
      <c r="O700" s="151"/>
      <c r="P700" s="151"/>
    </row>
    <row r="701">
      <c r="B701" s="141"/>
      <c r="C701" s="141"/>
      <c r="D701" s="148"/>
      <c r="E701" s="148"/>
      <c r="F701" s="148"/>
      <c r="G701" s="148"/>
      <c r="H701" s="148"/>
      <c r="I701" s="148"/>
      <c r="J701" s="148"/>
      <c r="K701" s="148"/>
      <c r="L701" s="145"/>
      <c r="M701" s="151"/>
      <c r="N701" s="151"/>
      <c r="O701" s="151"/>
      <c r="P701" s="151"/>
    </row>
    <row r="702">
      <c r="B702" s="141"/>
      <c r="C702" s="141"/>
      <c r="D702" s="148"/>
      <c r="E702" s="148"/>
      <c r="F702" s="148"/>
      <c r="G702" s="148"/>
      <c r="H702" s="148"/>
      <c r="I702" s="148"/>
      <c r="J702" s="148"/>
      <c r="K702" s="148"/>
      <c r="L702" s="145"/>
      <c r="M702" s="151"/>
      <c r="N702" s="151"/>
      <c r="O702" s="151"/>
      <c r="P702" s="151"/>
    </row>
    <row r="703">
      <c r="B703" s="141"/>
      <c r="C703" s="141"/>
      <c r="D703" s="148"/>
      <c r="E703" s="148"/>
      <c r="F703" s="148"/>
      <c r="G703" s="148"/>
      <c r="H703" s="148"/>
      <c r="I703" s="148"/>
      <c r="J703" s="148"/>
      <c r="K703" s="148"/>
      <c r="L703" s="145"/>
      <c r="M703" s="151"/>
      <c r="N703" s="151"/>
      <c r="O703" s="151"/>
      <c r="P703" s="151"/>
    </row>
    <row r="704">
      <c r="B704" s="141"/>
      <c r="C704" s="141"/>
      <c r="D704" s="148"/>
      <c r="E704" s="148"/>
      <c r="F704" s="148"/>
      <c r="G704" s="148"/>
      <c r="H704" s="148"/>
      <c r="I704" s="148"/>
      <c r="J704" s="148"/>
      <c r="K704" s="148"/>
      <c r="L704" s="145"/>
      <c r="M704" s="151"/>
      <c r="N704" s="151"/>
      <c r="O704" s="151"/>
      <c r="P704" s="151"/>
    </row>
    <row r="705">
      <c r="B705" s="141"/>
      <c r="C705" s="141"/>
      <c r="D705" s="148"/>
      <c r="E705" s="148"/>
      <c r="F705" s="148"/>
      <c r="G705" s="148"/>
      <c r="H705" s="148"/>
      <c r="I705" s="148"/>
      <c r="J705" s="148"/>
      <c r="K705" s="148"/>
      <c r="L705" s="145"/>
      <c r="M705" s="151"/>
      <c r="N705" s="151"/>
      <c r="O705" s="151"/>
      <c r="P705" s="151"/>
    </row>
    <row r="706">
      <c r="B706" s="141"/>
      <c r="C706" s="141"/>
      <c r="D706" s="148"/>
      <c r="E706" s="148"/>
      <c r="F706" s="148"/>
      <c r="G706" s="148"/>
      <c r="H706" s="148"/>
      <c r="I706" s="148"/>
      <c r="J706" s="148"/>
      <c r="K706" s="148"/>
      <c r="L706" s="145"/>
      <c r="M706" s="151"/>
      <c r="N706" s="151"/>
      <c r="O706" s="151"/>
      <c r="P706" s="151"/>
    </row>
    <row r="707">
      <c r="B707" s="141"/>
      <c r="C707" s="141"/>
      <c r="D707" s="148"/>
      <c r="E707" s="148"/>
      <c r="F707" s="148"/>
      <c r="G707" s="148"/>
      <c r="H707" s="148"/>
      <c r="I707" s="148"/>
      <c r="J707" s="148"/>
      <c r="K707" s="148"/>
      <c r="L707" s="145"/>
      <c r="M707" s="151"/>
      <c r="N707" s="151"/>
      <c r="O707" s="151"/>
      <c r="P707" s="151"/>
    </row>
    <row r="708">
      <c r="B708" s="141"/>
      <c r="C708" s="141"/>
      <c r="D708" s="148"/>
      <c r="E708" s="148"/>
      <c r="F708" s="148"/>
      <c r="G708" s="148"/>
      <c r="H708" s="148"/>
      <c r="I708" s="148"/>
      <c r="J708" s="148"/>
      <c r="K708" s="148"/>
      <c r="L708" s="145"/>
      <c r="M708" s="151"/>
      <c r="N708" s="151"/>
      <c r="O708" s="151"/>
      <c r="P708" s="151"/>
    </row>
    <row r="709">
      <c r="B709" s="141"/>
      <c r="C709" s="141"/>
      <c r="D709" s="148"/>
      <c r="E709" s="148"/>
      <c r="F709" s="148"/>
      <c r="G709" s="148"/>
      <c r="H709" s="148"/>
      <c r="I709" s="148"/>
      <c r="J709" s="148"/>
      <c r="K709" s="148"/>
      <c r="L709" s="145"/>
      <c r="M709" s="151"/>
      <c r="N709" s="151"/>
      <c r="O709" s="151"/>
      <c r="P709" s="151"/>
    </row>
    <row r="710">
      <c r="B710" s="141"/>
      <c r="C710" s="141"/>
      <c r="D710" s="148"/>
      <c r="E710" s="148"/>
      <c r="F710" s="148"/>
      <c r="G710" s="148"/>
      <c r="H710" s="148"/>
      <c r="I710" s="148"/>
      <c r="J710" s="148"/>
      <c r="K710" s="148"/>
      <c r="L710" s="145"/>
      <c r="M710" s="151"/>
      <c r="N710" s="151"/>
      <c r="O710" s="151"/>
      <c r="P710" s="151"/>
    </row>
    <row r="711">
      <c r="B711" s="141"/>
      <c r="C711" s="141"/>
      <c r="D711" s="148"/>
      <c r="E711" s="148"/>
      <c r="F711" s="148"/>
      <c r="G711" s="148"/>
      <c r="H711" s="148"/>
      <c r="I711" s="148"/>
      <c r="J711" s="148"/>
      <c r="K711" s="148"/>
      <c r="L711" s="145"/>
      <c r="M711" s="151"/>
      <c r="N711" s="151"/>
      <c r="O711" s="151"/>
      <c r="P711" s="151"/>
    </row>
    <row r="712">
      <c r="B712" s="141"/>
      <c r="C712" s="141"/>
      <c r="D712" s="148"/>
      <c r="E712" s="148"/>
      <c r="F712" s="148"/>
      <c r="G712" s="148"/>
      <c r="H712" s="148"/>
      <c r="I712" s="148"/>
      <c r="J712" s="148"/>
      <c r="K712" s="148"/>
      <c r="L712" s="145"/>
      <c r="M712" s="151"/>
      <c r="N712" s="151"/>
      <c r="O712" s="151"/>
      <c r="P712" s="151"/>
    </row>
    <row r="713">
      <c r="B713" s="141"/>
      <c r="C713" s="141"/>
      <c r="D713" s="148"/>
      <c r="E713" s="148"/>
      <c r="F713" s="148"/>
      <c r="G713" s="148"/>
      <c r="H713" s="148"/>
      <c r="I713" s="148"/>
      <c r="J713" s="148"/>
      <c r="K713" s="148"/>
      <c r="L713" s="145"/>
      <c r="M713" s="151"/>
      <c r="N713" s="151"/>
      <c r="O713" s="151"/>
      <c r="P713" s="151"/>
    </row>
    <row r="714">
      <c r="B714" s="141"/>
      <c r="C714" s="141"/>
      <c r="D714" s="148"/>
      <c r="E714" s="148"/>
      <c r="F714" s="148"/>
      <c r="G714" s="148"/>
      <c r="H714" s="148"/>
      <c r="I714" s="148"/>
      <c r="J714" s="148"/>
      <c r="K714" s="148"/>
      <c r="L714" s="145"/>
      <c r="M714" s="151"/>
      <c r="N714" s="151"/>
      <c r="O714" s="151"/>
      <c r="P714" s="151"/>
    </row>
    <row r="715">
      <c r="B715" s="141"/>
      <c r="C715" s="141"/>
      <c r="D715" s="148"/>
      <c r="E715" s="148"/>
      <c r="F715" s="148"/>
      <c r="G715" s="148"/>
      <c r="H715" s="148"/>
      <c r="I715" s="148"/>
      <c r="J715" s="148"/>
      <c r="K715" s="148"/>
      <c r="L715" s="145"/>
      <c r="M715" s="151"/>
      <c r="N715" s="151"/>
      <c r="O715" s="151"/>
      <c r="P715" s="151"/>
    </row>
    <row r="716">
      <c r="B716" s="141"/>
      <c r="C716" s="141"/>
      <c r="D716" s="148"/>
      <c r="E716" s="148"/>
      <c r="F716" s="148"/>
      <c r="G716" s="148"/>
      <c r="H716" s="148"/>
      <c r="I716" s="148"/>
      <c r="J716" s="148"/>
      <c r="K716" s="148"/>
      <c r="L716" s="145"/>
      <c r="M716" s="151"/>
      <c r="N716" s="151"/>
      <c r="O716" s="151"/>
      <c r="P716" s="151"/>
    </row>
    <row r="717">
      <c r="B717" s="141"/>
      <c r="C717" s="141"/>
      <c r="D717" s="148"/>
      <c r="E717" s="148"/>
      <c r="F717" s="148"/>
      <c r="G717" s="148"/>
      <c r="H717" s="148"/>
      <c r="I717" s="148"/>
      <c r="J717" s="148"/>
      <c r="K717" s="148"/>
      <c r="L717" s="145"/>
      <c r="M717" s="151"/>
      <c r="N717" s="151"/>
      <c r="O717" s="151"/>
      <c r="P717" s="151"/>
    </row>
    <row r="718">
      <c r="B718" s="141"/>
      <c r="C718" s="141"/>
      <c r="D718" s="148"/>
      <c r="E718" s="148"/>
      <c r="F718" s="148"/>
      <c r="G718" s="148"/>
      <c r="H718" s="148"/>
      <c r="I718" s="148"/>
      <c r="J718" s="148"/>
      <c r="K718" s="148"/>
      <c r="L718" s="145"/>
      <c r="M718" s="151"/>
      <c r="N718" s="151"/>
      <c r="O718" s="151"/>
      <c r="P718" s="151"/>
    </row>
    <row r="719">
      <c r="B719" s="141"/>
      <c r="C719" s="141"/>
      <c r="D719" s="148"/>
      <c r="E719" s="148"/>
      <c r="F719" s="148"/>
      <c r="G719" s="148"/>
      <c r="H719" s="148"/>
      <c r="I719" s="148"/>
      <c r="J719" s="148"/>
      <c r="K719" s="148"/>
      <c r="L719" s="145"/>
      <c r="M719" s="151"/>
      <c r="N719" s="151"/>
      <c r="O719" s="151"/>
      <c r="P719" s="151"/>
    </row>
    <row r="720">
      <c r="B720" s="141"/>
      <c r="C720" s="141"/>
      <c r="D720" s="148"/>
      <c r="E720" s="148"/>
      <c r="F720" s="148"/>
      <c r="G720" s="148"/>
      <c r="H720" s="148"/>
      <c r="I720" s="148"/>
      <c r="J720" s="148"/>
      <c r="K720" s="148"/>
      <c r="L720" s="145"/>
      <c r="M720" s="151"/>
      <c r="N720" s="151"/>
      <c r="O720" s="151"/>
      <c r="P720" s="151"/>
    </row>
    <row r="721">
      <c r="B721" s="141"/>
      <c r="C721" s="141"/>
      <c r="D721" s="148"/>
      <c r="E721" s="148"/>
      <c r="F721" s="148"/>
      <c r="G721" s="148"/>
      <c r="H721" s="148"/>
      <c r="I721" s="148"/>
      <c r="J721" s="148"/>
      <c r="K721" s="148"/>
      <c r="L721" s="145"/>
      <c r="M721" s="151"/>
      <c r="N721" s="151"/>
      <c r="O721" s="151"/>
      <c r="P721" s="151"/>
    </row>
    <row r="722">
      <c r="B722" s="141"/>
      <c r="C722" s="141"/>
      <c r="D722" s="148"/>
      <c r="E722" s="148"/>
      <c r="F722" s="148"/>
      <c r="G722" s="148"/>
      <c r="H722" s="148"/>
      <c r="I722" s="148"/>
      <c r="J722" s="148"/>
      <c r="K722" s="148"/>
      <c r="L722" s="145"/>
      <c r="M722" s="151"/>
      <c r="N722" s="151"/>
      <c r="O722" s="151"/>
      <c r="P722" s="151"/>
    </row>
    <row r="723">
      <c r="B723" s="141"/>
      <c r="C723" s="141"/>
      <c r="D723" s="148"/>
      <c r="E723" s="148"/>
      <c r="F723" s="148"/>
      <c r="G723" s="148"/>
      <c r="H723" s="148"/>
      <c r="I723" s="148"/>
      <c r="J723" s="148"/>
      <c r="K723" s="148"/>
      <c r="L723" s="145"/>
      <c r="M723" s="151"/>
      <c r="N723" s="151"/>
      <c r="O723" s="151"/>
      <c r="P723" s="151"/>
    </row>
    <row r="724">
      <c r="B724" s="141"/>
      <c r="C724" s="141"/>
      <c r="D724" s="148"/>
      <c r="E724" s="148"/>
      <c r="F724" s="148"/>
      <c r="G724" s="148"/>
      <c r="H724" s="148"/>
      <c r="I724" s="148"/>
      <c r="J724" s="148"/>
      <c r="K724" s="148"/>
      <c r="L724" s="145"/>
      <c r="M724" s="151"/>
      <c r="N724" s="151"/>
      <c r="O724" s="151"/>
      <c r="P724" s="151"/>
    </row>
    <row r="725">
      <c r="B725" s="141"/>
      <c r="C725" s="141"/>
      <c r="D725" s="148"/>
      <c r="E725" s="148"/>
      <c r="F725" s="148"/>
      <c r="G725" s="148"/>
      <c r="H725" s="148"/>
      <c r="I725" s="148"/>
      <c r="J725" s="148"/>
      <c r="K725" s="148"/>
      <c r="L725" s="145"/>
      <c r="M725" s="151"/>
      <c r="N725" s="151"/>
      <c r="O725" s="151"/>
      <c r="P725" s="151"/>
    </row>
    <row r="726">
      <c r="B726" s="141"/>
      <c r="C726" s="141"/>
      <c r="D726" s="148"/>
      <c r="E726" s="148"/>
      <c r="F726" s="148"/>
      <c r="G726" s="148"/>
      <c r="H726" s="148"/>
      <c r="I726" s="148"/>
      <c r="J726" s="148"/>
      <c r="K726" s="148"/>
      <c r="L726" s="145"/>
      <c r="M726" s="151"/>
      <c r="N726" s="151"/>
      <c r="O726" s="151"/>
      <c r="P726" s="151"/>
    </row>
    <row r="727">
      <c r="B727" s="141"/>
      <c r="C727" s="141"/>
      <c r="D727" s="148"/>
      <c r="E727" s="148"/>
      <c r="F727" s="148"/>
      <c r="G727" s="148"/>
      <c r="H727" s="148"/>
      <c r="I727" s="148"/>
      <c r="J727" s="148"/>
      <c r="K727" s="148"/>
      <c r="L727" s="145"/>
      <c r="M727" s="151"/>
      <c r="N727" s="151"/>
      <c r="O727" s="151"/>
      <c r="P727" s="151"/>
    </row>
    <row r="728">
      <c r="B728" s="141"/>
      <c r="C728" s="141"/>
      <c r="D728" s="148"/>
      <c r="E728" s="148"/>
      <c r="F728" s="148"/>
      <c r="G728" s="148"/>
      <c r="H728" s="148"/>
      <c r="I728" s="148"/>
      <c r="J728" s="148"/>
      <c r="K728" s="148"/>
      <c r="L728" s="145"/>
      <c r="M728" s="151"/>
      <c r="N728" s="151"/>
      <c r="O728" s="151"/>
      <c r="P728" s="151"/>
    </row>
    <row r="729">
      <c r="B729" s="141"/>
      <c r="C729" s="141"/>
      <c r="D729" s="148"/>
      <c r="E729" s="148"/>
      <c r="F729" s="148"/>
      <c r="G729" s="148"/>
      <c r="H729" s="148"/>
      <c r="I729" s="148"/>
      <c r="J729" s="148"/>
      <c r="K729" s="148"/>
      <c r="L729" s="145"/>
      <c r="M729" s="151"/>
      <c r="N729" s="151"/>
      <c r="O729" s="151"/>
      <c r="P729" s="151"/>
    </row>
    <row r="730">
      <c r="B730" s="141"/>
      <c r="C730" s="141"/>
      <c r="D730" s="148"/>
      <c r="E730" s="148"/>
      <c r="F730" s="148"/>
      <c r="G730" s="148"/>
      <c r="H730" s="148"/>
      <c r="I730" s="148"/>
      <c r="J730" s="148"/>
      <c r="K730" s="148"/>
      <c r="L730" s="145"/>
      <c r="M730" s="151"/>
      <c r="N730" s="151"/>
      <c r="O730" s="151"/>
      <c r="P730" s="151"/>
    </row>
    <row r="731">
      <c r="B731" s="141"/>
      <c r="C731" s="141"/>
      <c r="D731" s="148"/>
      <c r="E731" s="148"/>
      <c r="F731" s="148"/>
      <c r="G731" s="148"/>
      <c r="H731" s="148"/>
      <c r="I731" s="148"/>
      <c r="J731" s="148"/>
      <c r="K731" s="148"/>
      <c r="L731" s="145"/>
      <c r="M731" s="151"/>
      <c r="N731" s="151"/>
      <c r="O731" s="151"/>
      <c r="P731" s="151"/>
    </row>
    <row r="732">
      <c r="B732" s="141"/>
      <c r="C732" s="141"/>
      <c r="D732" s="148"/>
      <c r="E732" s="148"/>
      <c r="F732" s="148"/>
      <c r="G732" s="148"/>
      <c r="H732" s="148"/>
      <c r="I732" s="148"/>
      <c r="J732" s="148"/>
      <c r="K732" s="148"/>
      <c r="L732" s="145"/>
      <c r="M732" s="151"/>
      <c r="N732" s="151"/>
      <c r="O732" s="151"/>
      <c r="P732" s="151"/>
    </row>
    <row r="733">
      <c r="B733" s="141"/>
      <c r="C733" s="141"/>
      <c r="D733" s="148"/>
      <c r="E733" s="148"/>
      <c r="F733" s="148"/>
      <c r="G733" s="148"/>
      <c r="H733" s="148"/>
      <c r="I733" s="148"/>
      <c r="J733" s="148"/>
      <c r="K733" s="148"/>
      <c r="L733" s="145"/>
      <c r="M733" s="151"/>
      <c r="N733" s="151"/>
      <c r="O733" s="151"/>
      <c r="P733" s="151"/>
    </row>
    <row r="734">
      <c r="B734" s="141"/>
      <c r="C734" s="141"/>
      <c r="D734" s="148"/>
      <c r="E734" s="148"/>
      <c r="F734" s="148"/>
      <c r="G734" s="148"/>
      <c r="H734" s="148"/>
      <c r="I734" s="148"/>
      <c r="J734" s="148"/>
      <c r="K734" s="148"/>
      <c r="L734" s="145"/>
      <c r="M734" s="151"/>
      <c r="N734" s="151"/>
      <c r="O734" s="151"/>
      <c r="P734" s="151"/>
    </row>
    <row r="735">
      <c r="B735" s="141"/>
      <c r="C735" s="141"/>
      <c r="D735" s="148"/>
      <c r="E735" s="148"/>
      <c r="F735" s="148"/>
      <c r="G735" s="148"/>
      <c r="H735" s="148"/>
      <c r="I735" s="148"/>
      <c r="J735" s="148"/>
      <c r="K735" s="148"/>
      <c r="L735" s="145"/>
      <c r="M735" s="151"/>
      <c r="N735" s="151"/>
      <c r="O735" s="151"/>
      <c r="P735" s="151"/>
    </row>
    <row r="736">
      <c r="B736" s="141"/>
      <c r="C736" s="141"/>
      <c r="D736" s="148"/>
      <c r="E736" s="148"/>
      <c r="F736" s="148"/>
      <c r="G736" s="148"/>
      <c r="H736" s="148"/>
      <c r="I736" s="148"/>
      <c r="J736" s="148"/>
      <c r="K736" s="148"/>
      <c r="L736" s="145"/>
      <c r="M736" s="151"/>
      <c r="N736" s="151"/>
      <c r="O736" s="151"/>
      <c r="P736" s="151"/>
    </row>
    <row r="737">
      <c r="B737" s="141"/>
      <c r="C737" s="141"/>
      <c r="D737" s="148"/>
      <c r="E737" s="148"/>
      <c r="F737" s="148"/>
      <c r="G737" s="148"/>
      <c r="H737" s="148"/>
      <c r="I737" s="148"/>
      <c r="J737" s="148"/>
      <c r="K737" s="148"/>
      <c r="L737" s="145"/>
      <c r="M737" s="151"/>
      <c r="N737" s="151"/>
      <c r="O737" s="151"/>
      <c r="P737" s="151"/>
    </row>
    <row r="738">
      <c r="B738" s="141"/>
      <c r="C738" s="141"/>
      <c r="D738" s="148"/>
      <c r="E738" s="148"/>
      <c r="F738" s="148"/>
      <c r="G738" s="148"/>
      <c r="H738" s="148"/>
      <c r="I738" s="148"/>
      <c r="J738" s="148"/>
      <c r="K738" s="148"/>
      <c r="L738" s="145"/>
      <c r="M738" s="151"/>
      <c r="N738" s="151"/>
      <c r="O738" s="151"/>
      <c r="P738" s="151"/>
    </row>
    <row r="739">
      <c r="B739" s="141"/>
      <c r="C739" s="141"/>
      <c r="D739" s="148"/>
      <c r="E739" s="148"/>
      <c r="F739" s="148"/>
      <c r="G739" s="148"/>
      <c r="H739" s="148"/>
      <c r="I739" s="148"/>
      <c r="J739" s="148"/>
      <c r="K739" s="148"/>
      <c r="L739" s="145"/>
      <c r="M739" s="151"/>
      <c r="N739" s="151"/>
      <c r="O739" s="151"/>
      <c r="P739" s="151"/>
    </row>
    <row r="740">
      <c r="B740" s="141"/>
      <c r="C740" s="141"/>
      <c r="D740" s="148"/>
      <c r="E740" s="148"/>
      <c r="F740" s="148"/>
      <c r="G740" s="148"/>
      <c r="H740" s="148"/>
      <c r="I740" s="148"/>
      <c r="J740" s="148"/>
      <c r="K740" s="148"/>
      <c r="L740" s="145"/>
      <c r="M740" s="151"/>
      <c r="N740" s="151"/>
      <c r="O740" s="151"/>
      <c r="P740" s="151"/>
    </row>
    <row r="741">
      <c r="B741" s="141"/>
      <c r="C741" s="141"/>
      <c r="D741" s="148"/>
      <c r="E741" s="148"/>
      <c r="F741" s="148"/>
      <c r="G741" s="148"/>
      <c r="H741" s="148"/>
      <c r="I741" s="148"/>
      <c r="J741" s="148"/>
      <c r="K741" s="148"/>
      <c r="L741" s="145"/>
      <c r="M741" s="151"/>
      <c r="N741" s="151"/>
      <c r="O741" s="151"/>
      <c r="P741" s="151"/>
    </row>
    <row r="742">
      <c r="B742" s="141"/>
      <c r="C742" s="141"/>
      <c r="D742" s="148"/>
      <c r="E742" s="148"/>
      <c r="F742" s="148"/>
      <c r="G742" s="148"/>
      <c r="H742" s="148"/>
      <c r="I742" s="148"/>
      <c r="J742" s="148"/>
      <c r="K742" s="148"/>
      <c r="L742" s="145"/>
      <c r="M742" s="151"/>
      <c r="N742" s="151"/>
      <c r="O742" s="151"/>
      <c r="P742" s="151"/>
    </row>
    <row r="743">
      <c r="B743" s="141"/>
      <c r="C743" s="141"/>
      <c r="D743" s="148"/>
      <c r="E743" s="148"/>
      <c r="F743" s="148"/>
      <c r="G743" s="148"/>
      <c r="H743" s="148"/>
      <c r="I743" s="148"/>
      <c r="J743" s="148"/>
      <c r="K743" s="148"/>
      <c r="L743" s="145"/>
      <c r="M743" s="151"/>
      <c r="N743" s="151"/>
      <c r="O743" s="151"/>
      <c r="P743" s="151"/>
    </row>
    <row r="744">
      <c r="B744" s="141"/>
      <c r="C744" s="141"/>
      <c r="D744" s="148"/>
      <c r="E744" s="148"/>
      <c r="F744" s="148"/>
      <c r="G744" s="148"/>
      <c r="H744" s="148"/>
      <c r="I744" s="148"/>
      <c r="J744" s="148"/>
      <c r="K744" s="148"/>
      <c r="L744" s="145"/>
      <c r="M744" s="151"/>
      <c r="N744" s="151"/>
      <c r="O744" s="151"/>
      <c r="P744" s="151"/>
    </row>
    <row r="745">
      <c r="B745" s="141"/>
      <c r="C745" s="141"/>
      <c r="D745" s="148"/>
      <c r="E745" s="148"/>
      <c r="F745" s="148"/>
      <c r="G745" s="148"/>
      <c r="H745" s="148"/>
      <c r="I745" s="148"/>
      <c r="J745" s="148"/>
      <c r="K745" s="148"/>
      <c r="L745" s="145"/>
      <c r="M745" s="151"/>
      <c r="N745" s="151"/>
      <c r="O745" s="151"/>
      <c r="P745" s="151"/>
    </row>
    <row r="746">
      <c r="B746" s="141"/>
      <c r="C746" s="141"/>
      <c r="D746" s="148"/>
      <c r="E746" s="148"/>
      <c r="F746" s="148"/>
      <c r="G746" s="148"/>
      <c r="H746" s="148"/>
      <c r="I746" s="148"/>
      <c r="J746" s="148"/>
      <c r="K746" s="148"/>
      <c r="L746" s="145"/>
      <c r="M746" s="151"/>
      <c r="N746" s="151"/>
      <c r="O746" s="151"/>
      <c r="P746" s="151"/>
    </row>
    <row r="747">
      <c r="B747" s="141"/>
      <c r="C747" s="141"/>
      <c r="D747" s="148"/>
      <c r="E747" s="148"/>
      <c r="F747" s="148"/>
      <c r="G747" s="148"/>
      <c r="H747" s="148"/>
      <c r="I747" s="148"/>
      <c r="J747" s="148"/>
      <c r="K747" s="148"/>
      <c r="L747" s="145"/>
      <c r="M747" s="151"/>
      <c r="N747" s="151"/>
      <c r="O747" s="151"/>
      <c r="P747" s="151"/>
    </row>
    <row r="748">
      <c r="B748" s="141"/>
      <c r="C748" s="141"/>
      <c r="D748" s="148"/>
      <c r="E748" s="148"/>
      <c r="F748" s="148"/>
      <c r="G748" s="148"/>
      <c r="H748" s="148"/>
      <c r="I748" s="148"/>
      <c r="J748" s="148"/>
      <c r="K748" s="148"/>
      <c r="L748" s="145"/>
      <c r="M748" s="151"/>
      <c r="N748" s="151"/>
      <c r="O748" s="151"/>
      <c r="P748" s="151"/>
    </row>
    <row r="749">
      <c r="B749" s="141"/>
      <c r="C749" s="141"/>
      <c r="D749" s="148"/>
      <c r="E749" s="148"/>
      <c r="F749" s="148"/>
      <c r="G749" s="148"/>
      <c r="H749" s="148"/>
      <c r="I749" s="148"/>
      <c r="J749" s="148"/>
      <c r="K749" s="148"/>
      <c r="L749" s="145"/>
      <c r="M749" s="151"/>
      <c r="N749" s="151"/>
      <c r="O749" s="151"/>
      <c r="P749" s="151"/>
    </row>
    <row r="750">
      <c r="B750" s="141"/>
      <c r="C750" s="141"/>
      <c r="D750" s="148"/>
      <c r="E750" s="148"/>
      <c r="F750" s="148"/>
      <c r="G750" s="148"/>
      <c r="H750" s="148"/>
      <c r="I750" s="148"/>
      <c r="J750" s="148"/>
      <c r="K750" s="148"/>
      <c r="L750" s="145"/>
      <c r="M750" s="151"/>
      <c r="N750" s="151"/>
      <c r="O750" s="151"/>
      <c r="P750" s="151"/>
    </row>
    <row r="751">
      <c r="B751" s="141"/>
      <c r="C751" s="141"/>
      <c r="D751" s="148"/>
      <c r="E751" s="148"/>
      <c r="F751" s="148"/>
      <c r="G751" s="148"/>
      <c r="H751" s="148"/>
      <c r="I751" s="148"/>
      <c r="J751" s="148"/>
      <c r="K751" s="148"/>
      <c r="L751" s="145"/>
      <c r="M751" s="151"/>
      <c r="N751" s="151"/>
      <c r="O751" s="151"/>
      <c r="P751" s="151"/>
    </row>
    <row r="752">
      <c r="B752" s="141"/>
      <c r="C752" s="141"/>
      <c r="D752" s="148"/>
      <c r="E752" s="148"/>
      <c r="F752" s="148"/>
      <c r="G752" s="148"/>
      <c r="H752" s="148"/>
      <c r="I752" s="148"/>
      <c r="J752" s="148"/>
      <c r="K752" s="148"/>
      <c r="L752" s="145"/>
      <c r="M752" s="151"/>
      <c r="N752" s="151"/>
      <c r="O752" s="151"/>
      <c r="P752" s="151"/>
    </row>
    <row r="753">
      <c r="B753" s="141"/>
      <c r="C753" s="141"/>
      <c r="D753" s="148"/>
      <c r="E753" s="148"/>
      <c r="F753" s="148"/>
      <c r="G753" s="148"/>
      <c r="H753" s="148"/>
      <c r="I753" s="148"/>
      <c r="J753" s="148"/>
      <c r="K753" s="148"/>
      <c r="L753" s="145"/>
      <c r="M753" s="151"/>
      <c r="N753" s="151"/>
      <c r="O753" s="151"/>
      <c r="P753" s="151"/>
    </row>
    <row r="754">
      <c r="B754" s="141"/>
      <c r="C754" s="141"/>
      <c r="D754" s="148"/>
      <c r="E754" s="148"/>
      <c r="F754" s="148"/>
      <c r="G754" s="148"/>
      <c r="H754" s="148"/>
      <c r="I754" s="148"/>
      <c r="J754" s="148"/>
      <c r="K754" s="148"/>
      <c r="L754" s="145"/>
      <c r="M754" s="151"/>
      <c r="N754" s="151"/>
      <c r="O754" s="151"/>
      <c r="P754" s="151"/>
    </row>
    <row r="755">
      <c r="B755" s="141"/>
      <c r="C755" s="141"/>
      <c r="D755" s="148"/>
      <c r="E755" s="148"/>
      <c r="F755" s="148"/>
      <c r="G755" s="148"/>
      <c r="H755" s="148"/>
      <c r="I755" s="148"/>
      <c r="J755" s="148"/>
      <c r="K755" s="148"/>
      <c r="L755" s="145"/>
      <c r="M755" s="151"/>
      <c r="N755" s="151"/>
      <c r="O755" s="151"/>
      <c r="P755" s="151"/>
    </row>
    <row r="756">
      <c r="B756" s="141"/>
      <c r="C756" s="141"/>
      <c r="D756" s="148"/>
      <c r="E756" s="148"/>
      <c r="F756" s="148"/>
      <c r="G756" s="148"/>
      <c r="H756" s="148"/>
      <c r="I756" s="148"/>
      <c r="J756" s="148"/>
      <c r="K756" s="148"/>
      <c r="L756" s="145"/>
      <c r="M756" s="151"/>
      <c r="N756" s="151"/>
      <c r="O756" s="151"/>
      <c r="P756" s="151"/>
    </row>
    <row r="757">
      <c r="B757" s="141"/>
      <c r="C757" s="141"/>
      <c r="D757" s="148"/>
      <c r="E757" s="148"/>
      <c r="F757" s="148"/>
      <c r="G757" s="148"/>
      <c r="H757" s="148"/>
      <c r="I757" s="148"/>
      <c r="J757" s="148"/>
      <c r="K757" s="148"/>
      <c r="L757" s="145"/>
      <c r="M757" s="151"/>
      <c r="N757" s="151"/>
      <c r="O757" s="151"/>
      <c r="P757" s="151"/>
    </row>
    <row r="758">
      <c r="B758" s="141"/>
      <c r="C758" s="141"/>
      <c r="D758" s="148"/>
      <c r="E758" s="148"/>
      <c r="F758" s="148"/>
      <c r="G758" s="148"/>
      <c r="H758" s="148"/>
      <c r="I758" s="148"/>
      <c r="J758" s="148"/>
      <c r="K758" s="148"/>
      <c r="L758" s="145"/>
      <c r="M758" s="151"/>
      <c r="N758" s="151"/>
      <c r="O758" s="151"/>
      <c r="P758" s="151"/>
    </row>
    <row r="759">
      <c r="B759" s="141"/>
      <c r="C759" s="141"/>
      <c r="D759" s="148"/>
      <c r="E759" s="148"/>
      <c r="F759" s="148"/>
      <c r="G759" s="148"/>
      <c r="H759" s="148"/>
      <c r="I759" s="148"/>
      <c r="J759" s="148"/>
      <c r="K759" s="148"/>
      <c r="L759" s="145"/>
      <c r="M759" s="151"/>
      <c r="N759" s="151"/>
      <c r="O759" s="151"/>
      <c r="P759" s="151"/>
    </row>
    <row r="760">
      <c r="B760" s="141"/>
      <c r="C760" s="141"/>
      <c r="D760" s="148"/>
      <c r="E760" s="148"/>
      <c r="F760" s="148"/>
      <c r="G760" s="148"/>
      <c r="H760" s="148"/>
      <c r="I760" s="148"/>
      <c r="J760" s="148"/>
      <c r="K760" s="148"/>
      <c r="L760" s="145"/>
      <c r="M760" s="151"/>
      <c r="N760" s="151"/>
      <c r="O760" s="151"/>
      <c r="P760" s="151"/>
    </row>
    <row r="761">
      <c r="B761" s="141"/>
      <c r="C761" s="141"/>
      <c r="D761" s="148"/>
      <c r="E761" s="148"/>
      <c r="F761" s="148"/>
      <c r="G761" s="148"/>
      <c r="H761" s="148"/>
      <c r="I761" s="148"/>
      <c r="J761" s="148"/>
      <c r="K761" s="148"/>
      <c r="L761" s="145"/>
      <c r="M761" s="151"/>
      <c r="N761" s="151"/>
      <c r="O761" s="151"/>
      <c r="P761" s="151"/>
    </row>
    <row r="762">
      <c r="B762" s="141"/>
      <c r="C762" s="141"/>
      <c r="D762" s="148"/>
      <c r="E762" s="148"/>
      <c r="F762" s="148"/>
      <c r="G762" s="148"/>
      <c r="H762" s="148"/>
      <c r="I762" s="148"/>
      <c r="J762" s="148"/>
      <c r="K762" s="148"/>
      <c r="L762" s="145"/>
      <c r="M762" s="151"/>
      <c r="N762" s="151"/>
      <c r="O762" s="151"/>
      <c r="P762" s="151"/>
    </row>
    <row r="763">
      <c r="B763" s="141"/>
      <c r="C763" s="141"/>
      <c r="D763" s="148"/>
      <c r="E763" s="148"/>
      <c r="F763" s="148"/>
      <c r="G763" s="148"/>
      <c r="H763" s="148"/>
      <c r="I763" s="148"/>
      <c r="J763" s="148"/>
      <c r="K763" s="148"/>
      <c r="L763" s="145"/>
      <c r="M763" s="151"/>
      <c r="N763" s="151"/>
      <c r="O763" s="151"/>
      <c r="P763" s="151"/>
    </row>
    <row r="764">
      <c r="B764" s="141"/>
      <c r="C764" s="141"/>
      <c r="D764" s="148"/>
      <c r="E764" s="148"/>
      <c r="F764" s="148"/>
      <c r="G764" s="148"/>
      <c r="H764" s="148"/>
      <c r="I764" s="148"/>
      <c r="J764" s="148"/>
      <c r="K764" s="148"/>
      <c r="L764" s="145"/>
      <c r="M764" s="151"/>
      <c r="N764" s="151"/>
      <c r="O764" s="151"/>
      <c r="P764" s="151"/>
    </row>
    <row r="765">
      <c r="B765" s="141"/>
      <c r="C765" s="141"/>
      <c r="D765" s="148"/>
      <c r="E765" s="148"/>
      <c r="F765" s="148"/>
      <c r="G765" s="148"/>
      <c r="H765" s="148"/>
      <c r="I765" s="148"/>
      <c r="J765" s="148"/>
      <c r="K765" s="148"/>
      <c r="L765" s="145"/>
      <c r="M765" s="151"/>
      <c r="N765" s="151"/>
      <c r="O765" s="151"/>
      <c r="P765" s="151"/>
    </row>
    <row r="766">
      <c r="B766" s="141"/>
      <c r="C766" s="141"/>
      <c r="D766" s="148"/>
      <c r="E766" s="148"/>
      <c r="F766" s="148"/>
      <c r="G766" s="148"/>
      <c r="H766" s="148"/>
      <c r="I766" s="148"/>
      <c r="J766" s="148"/>
      <c r="K766" s="148"/>
      <c r="L766" s="145"/>
      <c r="M766" s="151"/>
      <c r="N766" s="151"/>
      <c r="O766" s="151"/>
      <c r="P766" s="151"/>
    </row>
    <row r="767">
      <c r="B767" s="141"/>
      <c r="C767" s="141"/>
      <c r="D767" s="148"/>
      <c r="E767" s="148"/>
      <c r="F767" s="148"/>
      <c r="G767" s="148"/>
      <c r="H767" s="148"/>
      <c r="I767" s="148"/>
      <c r="J767" s="148"/>
      <c r="K767" s="148"/>
      <c r="L767" s="145"/>
      <c r="M767" s="151"/>
      <c r="N767" s="151"/>
      <c r="O767" s="151"/>
      <c r="P767" s="151"/>
    </row>
    <row r="768">
      <c r="B768" s="141"/>
      <c r="C768" s="141"/>
      <c r="D768" s="148"/>
      <c r="E768" s="148"/>
      <c r="F768" s="148"/>
      <c r="G768" s="148"/>
      <c r="H768" s="148"/>
      <c r="I768" s="148"/>
      <c r="J768" s="148"/>
      <c r="K768" s="148"/>
      <c r="L768" s="145"/>
      <c r="M768" s="151"/>
      <c r="N768" s="151"/>
      <c r="O768" s="151"/>
      <c r="P768" s="151"/>
    </row>
    <row r="769">
      <c r="B769" s="141"/>
      <c r="C769" s="141"/>
      <c r="D769" s="148"/>
      <c r="E769" s="148"/>
      <c r="F769" s="148"/>
      <c r="G769" s="148"/>
      <c r="H769" s="148"/>
      <c r="I769" s="148"/>
      <c r="J769" s="148"/>
      <c r="K769" s="148"/>
      <c r="L769" s="145"/>
      <c r="M769" s="151"/>
      <c r="N769" s="151"/>
      <c r="O769" s="151"/>
      <c r="P769" s="151"/>
    </row>
    <row r="770">
      <c r="B770" s="141"/>
      <c r="C770" s="141"/>
      <c r="D770" s="148"/>
      <c r="E770" s="148"/>
      <c r="F770" s="148"/>
      <c r="G770" s="148"/>
      <c r="H770" s="148"/>
      <c r="I770" s="148"/>
      <c r="J770" s="148"/>
      <c r="K770" s="148"/>
      <c r="L770" s="145"/>
      <c r="M770" s="151"/>
      <c r="N770" s="151"/>
      <c r="O770" s="151"/>
      <c r="P770" s="151"/>
    </row>
    <row r="771">
      <c r="B771" s="141"/>
      <c r="C771" s="141"/>
      <c r="D771" s="148"/>
      <c r="E771" s="148"/>
      <c r="F771" s="148"/>
      <c r="G771" s="148"/>
      <c r="H771" s="148"/>
      <c r="I771" s="148"/>
      <c r="J771" s="148"/>
      <c r="K771" s="148"/>
      <c r="L771" s="145"/>
      <c r="M771" s="151"/>
      <c r="N771" s="151"/>
      <c r="O771" s="151"/>
      <c r="P771" s="151"/>
    </row>
    <row r="772">
      <c r="B772" s="141"/>
      <c r="C772" s="141"/>
      <c r="D772" s="148"/>
      <c r="E772" s="148"/>
      <c r="F772" s="148"/>
      <c r="G772" s="148"/>
      <c r="H772" s="148"/>
      <c r="I772" s="148"/>
      <c r="J772" s="148"/>
      <c r="K772" s="148"/>
      <c r="L772" s="145"/>
      <c r="M772" s="151"/>
      <c r="N772" s="151"/>
      <c r="O772" s="151"/>
      <c r="P772" s="151"/>
    </row>
    <row r="773">
      <c r="B773" s="141"/>
      <c r="C773" s="141"/>
      <c r="D773" s="148"/>
      <c r="E773" s="148"/>
      <c r="F773" s="148"/>
      <c r="G773" s="148"/>
      <c r="H773" s="148"/>
      <c r="I773" s="148"/>
      <c r="J773" s="148"/>
      <c r="K773" s="148"/>
      <c r="L773" s="145"/>
      <c r="M773" s="151"/>
      <c r="N773" s="151"/>
      <c r="O773" s="151"/>
      <c r="P773" s="151"/>
    </row>
    <row r="774">
      <c r="B774" s="141"/>
      <c r="C774" s="141"/>
      <c r="D774" s="148"/>
      <c r="E774" s="148"/>
      <c r="F774" s="148"/>
      <c r="G774" s="148"/>
      <c r="H774" s="148"/>
      <c r="I774" s="148"/>
      <c r="J774" s="148"/>
      <c r="K774" s="148"/>
      <c r="L774" s="145"/>
      <c r="M774" s="151"/>
      <c r="N774" s="151"/>
      <c r="O774" s="151"/>
      <c r="P774" s="151"/>
    </row>
    <row r="775">
      <c r="B775" s="141"/>
      <c r="C775" s="141"/>
      <c r="D775" s="148"/>
      <c r="E775" s="148"/>
      <c r="F775" s="148"/>
      <c r="G775" s="148"/>
      <c r="H775" s="148"/>
      <c r="I775" s="148"/>
      <c r="J775" s="148"/>
      <c r="K775" s="148"/>
      <c r="L775" s="145"/>
      <c r="M775" s="151"/>
      <c r="N775" s="151"/>
      <c r="O775" s="151"/>
      <c r="P775" s="151"/>
    </row>
    <row r="776">
      <c r="B776" s="141"/>
      <c r="C776" s="141"/>
      <c r="D776" s="148"/>
      <c r="E776" s="148"/>
      <c r="F776" s="148"/>
      <c r="G776" s="148"/>
      <c r="H776" s="148"/>
      <c r="I776" s="148"/>
      <c r="J776" s="148"/>
      <c r="K776" s="148"/>
      <c r="L776" s="145"/>
      <c r="M776" s="151"/>
      <c r="N776" s="151"/>
      <c r="O776" s="151"/>
      <c r="P776" s="151"/>
    </row>
    <row r="777">
      <c r="B777" s="141"/>
      <c r="C777" s="141"/>
      <c r="D777" s="148"/>
      <c r="E777" s="148"/>
      <c r="F777" s="148"/>
      <c r="G777" s="148"/>
      <c r="H777" s="148"/>
      <c r="I777" s="148"/>
      <c r="J777" s="148"/>
      <c r="K777" s="148"/>
      <c r="L777" s="145"/>
      <c r="M777" s="151"/>
      <c r="N777" s="151"/>
      <c r="O777" s="151"/>
      <c r="P777" s="151"/>
    </row>
    <row r="778">
      <c r="B778" s="141"/>
      <c r="C778" s="141"/>
      <c r="D778" s="148"/>
      <c r="E778" s="148"/>
      <c r="F778" s="148"/>
      <c r="G778" s="148"/>
      <c r="H778" s="148"/>
      <c r="I778" s="148"/>
      <c r="J778" s="148"/>
      <c r="K778" s="148"/>
      <c r="L778" s="145"/>
      <c r="M778" s="151"/>
      <c r="N778" s="151"/>
      <c r="O778" s="151"/>
      <c r="P778" s="151"/>
    </row>
    <row r="779">
      <c r="B779" s="141"/>
      <c r="C779" s="141"/>
      <c r="D779" s="148"/>
      <c r="E779" s="148"/>
      <c r="F779" s="148"/>
      <c r="G779" s="148"/>
      <c r="H779" s="148"/>
      <c r="I779" s="148"/>
      <c r="J779" s="148"/>
      <c r="K779" s="148"/>
      <c r="L779" s="145"/>
      <c r="M779" s="151"/>
      <c r="N779" s="151"/>
      <c r="O779" s="151"/>
      <c r="P779" s="151"/>
    </row>
    <row r="780">
      <c r="B780" s="141"/>
      <c r="C780" s="141"/>
      <c r="D780" s="148"/>
      <c r="E780" s="148"/>
      <c r="F780" s="148"/>
      <c r="G780" s="148"/>
      <c r="H780" s="148"/>
      <c r="I780" s="148"/>
      <c r="J780" s="148"/>
      <c r="K780" s="148"/>
      <c r="L780" s="145"/>
      <c r="M780" s="151"/>
      <c r="N780" s="151"/>
      <c r="O780" s="151"/>
      <c r="P780" s="151"/>
    </row>
    <row r="781">
      <c r="B781" s="141"/>
      <c r="C781" s="141"/>
      <c r="D781" s="148"/>
      <c r="E781" s="148"/>
      <c r="F781" s="148"/>
      <c r="G781" s="148"/>
      <c r="H781" s="148"/>
      <c r="I781" s="148"/>
      <c r="J781" s="148"/>
      <c r="K781" s="148"/>
      <c r="L781" s="145"/>
      <c r="M781" s="151"/>
      <c r="N781" s="151"/>
      <c r="O781" s="151"/>
      <c r="P781" s="151"/>
    </row>
    <row r="782">
      <c r="B782" s="141"/>
      <c r="C782" s="141"/>
      <c r="D782" s="148"/>
      <c r="E782" s="148"/>
      <c r="F782" s="148"/>
      <c r="G782" s="148"/>
      <c r="H782" s="148"/>
      <c r="I782" s="148"/>
      <c r="J782" s="148"/>
      <c r="K782" s="148"/>
      <c r="L782" s="145"/>
      <c r="M782" s="151"/>
      <c r="N782" s="151"/>
      <c r="O782" s="151"/>
      <c r="P782" s="151"/>
    </row>
    <row r="783">
      <c r="B783" s="141"/>
      <c r="C783" s="141"/>
      <c r="D783" s="148"/>
      <c r="E783" s="148"/>
      <c r="F783" s="148"/>
      <c r="G783" s="148"/>
      <c r="H783" s="148"/>
      <c r="I783" s="148"/>
      <c r="J783" s="148"/>
      <c r="K783" s="148"/>
      <c r="L783" s="145"/>
      <c r="M783" s="151"/>
      <c r="N783" s="151"/>
      <c r="O783" s="151"/>
      <c r="P783" s="151"/>
    </row>
    <row r="784">
      <c r="B784" s="141"/>
      <c r="C784" s="141"/>
      <c r="D784" s="148"/>
      <c r="E784" s="148"/>
      <c r="F784" s="148"/>
      <c r="G784" s="148"/>
      <c r="H784" s="148"/>
      <c r="I784" s="148"/>
      <c r="J784" s="148"/>
      <c r="K784" s="148"/>
      <c r="L784" s="145"/>
      <c r="M784" s="151"/>
      <c r="N784" s="151"/>
      <c r="O784" s="151"/>
      <c r="P784" s="151"/>
    </row>
    <row r="785">
      <c r="B785" s="141"/>
      <c r="C785" s="141"/>
      <c r="D785" s="148"/>
      <c r="E785" s="148"/>
      <c r="F785" s="148"/>
      <c r="G785" s="148"/>
      <c r="H785" s="148"/>
      <c r="I785" s="148"/>
      <c r="J785" s="148"/>
      <c r="K785" s="148"/>
      <c r="L785" s="145"/>
      <c r="M785" s="151"/>
      <c r="N785" s="151"/>
      <c r="O785" s="151"/>
      <c r="P785" s="151"/>
    </row>
    <row r="786">
      <c r="B786" s="141"/>
      <c r="C786" s="141"/>
      <c r="D786" s="148"/>
      <c r="E786" s="148"/>
      <c r="F786" s="148"/>
      <c r="G786" s="148"/>
      <c r="H786" s="148"/>
      <c r="I786" s="148"/>
      <c r="J786" s="148"/>
      <c r="K786" s="148"/>
      <c r="L786" s="145"/>
      <c r="M786" s="151"/>
      <c r="N786" s="151"/>
      <c r="O786" s="151"/>
      <c r="P786" s="151"/>
    </row>
    <row r="787">
      <c r="B787" s="141"/>
      <c r="C787" s="141"/>
      <c r="D787" s="148"/>
      <c r="E787" s="148"/>
      <c r="F787" s="148"/>
      <c r="G787" s="148"/>
      <c r="H787" s="148"/>
      <c r="I787" s="148"/>
      <c r="J787" s="148"/>
      <c r="K787" s="148"/>
      <c r="L787" s="145"/>
      <c r="M787" s="151"/>
      <c r="N787" s="151"/>
      <c r="O787" s="151"/>
      <c r="P787" s="151"/>
    </row>
    <row r="788">
      <c r="B788" s="141"/>
      <c r="C788" s="141"/>
      <c r="D788" s="148"/>
      <c r="E788" s="148"/>
      <c r="F788" s="148"/>
      <c r="G788" s="148"/>
      <c r="H788" s="148"/>
      <c r="I788" s="148"/>
      <c r="J788" s="148"/>
      <c r="K788" s="148"/>
      <c r="L788" s="145"/>
      <c r="M788" s="151"/>
      <c r="N788" s="151"/>
      <c r="O788" s="151"/>
      <c r="P788" s="151"/>
    </row>
    <row r="789">
      <c r="B789" s="141"/>
      <c r="C789" s="141"/>
      <c r="D789" s="148"/>
      <c r="E789" s="148"/>
      <c r="F789" s="148"/>
      <c r="G789" s="148"/>
      <c r="H789" s="148"/>
      <c r="I789" s="148"/>
      <c r="J789" s="148"/>
      <c r="K789" s="148"/>
      <c r="L789" s="145"/>
      <c r="M789" s="151"/>
      <c r="N789" s="151"/>
      <c r="O789" s="151"/>
      <c r="P789" s="151"/>
    </row>
    <row r="790">
      <c r="B790" s="141"/>
      <c r="C790" s="141"/>
      <c r="D790" s="148"/>
      <c r="E790" s="148"/>
      <c r="F790" s="148"/>
      <c r="G790" s="148"/>
      <c r="H790" s="148"/>
      <c r="I790" s="148"/>
      <c r="J790" s="148"/>
      <c r="K790" s="148"/>
      <c r="L790" s="145"/>
      <c r="M790" s="151"/>
      <c r="N790" s="151"/>
      <c r="O790" s="151"/>
      <c r="P790" s="151"/>
    </row>
    <row r="791">
      <c r="B791" s="141"/>
      <c r="C791" s="141"/>
      <c r="D791" s="148"/>
      <c r="E791" s="148"/>
      <c r="F791" s="148"/>
      <c r="G791" s="148"/>
      <c r="H791" s="148"/>
      <c r="I791" s="148"/>
      <c r="J791" s="148"/>
      <c r="K791" s="148"/>
      <c r="L791" s="145"/>
      <c r="M791" s="151"/>
      <c r="N791" s="151"/>
      <c r="O791" s="151"/>
      <c r="P791" s="151"/>
    </row>
    <row r="792">
      <c r="B792" s="141"/>
      <c r="C792" s="141"/>
      <c r="D792" s="148"/>
      <c r="E792" s="148"/>
      <c r="F792" s="148"/>
      <c r="G792" s="148"/>
      <c r="H792" s="148"/>
      <c r="I792" s="148"/>
      <c r="J792" s="148"/>
      <c r="K792" s="148"/>
      <c r="L792" s="145"/>
      <c r="M792" s="151"/>
      <c r="N792" s="151"/>
      <c r="O792" s="151"/>
      <c r="P792" s="151"/>
    </row>
    <row r="793">
      <c r="B793" s="141"/>
      <c r="C793" s="141"/>
      <c r="D793" s="148"/>
      <c r="E793" s="148"/>
      <c r="F793" s="148"/>
      <c r="G793" s="148"/>
      <c r="H793" s="148"/>
      <c r="I793" s="148"/>
      <c r="J793" s="148"/>
      <c r="K793" s="148"/>
      <c r="L793" s="145"/>
      <c r="M793" s="151"/>
      <c r="N793" s="151"/>
      <c r="O793" s="151"/>
      <c r="P793" s="151"/>
    </row>
    <row r="794">
      <c r="B794" s="141"/>
      <c r="C794" s="141"/>
      <c r="D794" s="148"/>
      <c r="E794" s="148"/>
      <c r="F794" s="148"/>
      <c r="G794" s="148"/>
      <c r="H794" s="148"/>
      <c r="I794" s="148"/>
      <c r="J794" s="148"/>
      <c r="K794" s="148"/>
      <c r="L794" s="145"/>
      <c r="M794" s="151"/>
      <c r="N794" s="151"/>
      <c r="O794" s="151"/>
      <c r="P794" s="151"/>
    </row>
    <row r="795">
      <c r="B795" s="141"/>
      <c r="C795" s="141"/>
      <c r="D795" s="148"/>
      <c r="E795" s="148"/>
      <c r="F795" s="148"/>
      <c r="G795" s="148"/>
      <c r="H795" s="148"/>
      <c r="I795" s="148"/>
      <c r="J795" s="148"/>
      <c r="K795" s="148"/>
      <c r="L795" s="145"/>
      <c r="M795" s="151"/>
      <c r="N795" s="151"/>
      <c r="O795" s="151"/>
      <c r="P795" s="151"/>
    </row>
    <row r="796">
      <c r="B796" s="141"/>
      <c r="C796" s="141"/>
      <c r="D796" s="148"/>
      <c r="E796" s="148"/>
      <c r="F796" s="148"/>
      <c r="G796" s="148"/>
      <c r="H796" s="148"/>
      <c r="I796" s="148"/>
      <c r="J796" s="148"/>
      <c r="K796" s="148"/>
      <c r="L796" s="145"/>
      <c r="M796" s="151"/>
      <c r="N796" s="151"/>
      <c r="O796" s="151"/>
      <c r="P796" s="151"/>
    </row>
    <row r="797">
      <c r="B797" s="141"/>
      <c r="C797" s="141"/>
      <c r="D797" s="148"/>
      <c r="E797" s="148"/>
      <c r="F797" s="148"/>
      <c r="G797" s="148"/>
      <c r="H797" s="148"/>
      <c r="I797" s="148"/>
      <c r="J797" s="148"/>
      <c r="K797" s="148"/>
      <c r="L797" s="145"/>
      <c r="M797" s="151"/>
      <c r="N797" s="151"/>
      <c r="O797" s="151"/>
      <c r="P797" s="151"/>
    </row>
    <row r="798">
      <c r="B798" s="141"/>
      <c r="C798" s="141"/>
      <c r="D798" s="148"/>
      <c r="E798" s="148"/>
      <c r="F798" s="148"/>
      <c r="G798" s="148"/>
      <c r="H798" s="148"/>
      <c r="I798" s="148"/>
      <c r="J798" s="148"/>
      <c r="K798" s="148"/>
      <c r="L798" s="145"/>
      <c r="M798" s="151"/>
      <c r="N798" s="151"/>
      <c r="O798" s="151"/>
      <c r="P798" s="151"/>
    </row>
    <row r="799">
      <c r="B799" s="141"/>
      <c r="C799" s="141"/>
      <c r="D799" s="148"/>
      <c r="E799" s="148"/>
      <c r="F799" s="148"/>
      <c r="G799" s="148"/>
      <c r="H799" s="148"/>
      <c r="I799" s="148"/>
      <c r="J799" s="148"/>
      <c r="K799" s="148"/>
      <c r="L799" s="145"/>
      <c r="M799" s="151"/>
      <c r="N799" s="151"/>
      <c r="O799" s="151"/>
      <c r="P799" s="151"/>
    </row>
    <row r="800">
      <c r="B800" s="141"/>
      <c r="C800" s="141"/>
      <c r="D800" s="148"/>
      <c r="E800" s="148"/>
      <c r="F800" s="148"/>
      <c r="G800" s="148"/>
      <c r="H800" s="148"/>
      <c r="I800" s="148"/>
      <c r="J800" s="148"/>
      <c r="K800" s="148"/>
      <c r="L800" s="145"/>
      <c r="M800" s="151"/>
      <c r="N800" s="151"/>
      <c r="O800" s="151"/>
      <c r="P800" s="151"/>
    </row>
    <row r="801">
      <c r="B801" s="141"/>
      <c r="C801" s="141"/>
      <c r="D801" s="148"/>
      <c r="E801" s="148"/>
      <c r="F801" s="148"/>
      <c r="G801" s="148"/>
      <c r="H801" s="148"/>
      <c r="I801" s="148"/>
      <c r="J801" s="148"/>
      <c r="K801" s="148"/>
      <c r="L801" s="145"/>
      <c r="M801" s="151"/>
      <c r="N801" s="151"/>
      <c r="O801" s="151"/>
      <c r="P801" s="151"/>
    </row>
    <row r="802">
      <c r="B802" s="141"/>
      <c r="C802" s="141"/>
      <c r="D802" s="148"/>
      <c r="E802" s="148"/>
      <c r="F802" s="148"/>
      <c r="G802" s="148"/>
      <c r="H802" s="148"/>
      <c r="I802" s="148"/>
      <c r="J802" s="148"/>
      <c r="K802" s="148"/>
      <c r="L802" s="145"/>
      <c r="M802" s="151"/>
      <c r="N802" s="151"/>
      <c r="O802" s="151"/>
      <c r="P802" s="151"/>
    </row>
    <row r="803">
      <c r="B803" s="141"/>
      <c r="C803" s="141"/>
      <c r="D803" s="148"/>
      <c r="E803" s="148"/>
      <c r="F803" s="148"/>
      <c r="G803" s="148"/>
      <c r="H803" s="148"/>
      <c r="I803" s="148"/>
      <c r="J803" s="148"/>
      <c r="K803" s="148"/>
      <c r="L803" s="145"/>
      <c r="M803" s="151"/>
      <c r="N803" s="151"/>
      <c r="O803" s="151"/>
      <c r="P803" s="151"/>
    </row>
    <row r="804">
      <c r="B804" s="141"/>
      <c r="C804" s="141"/>
      <c r="D804" s="148"/>
      <c r="E804" s="148"/>
      <c r="F804" s="148"/>
      <c r="G804" s="148"/>
      <c r="H804" s="148"/>
      <c r="I804" s="148"/>
      <c r="J804" s="148"/>
      <c r="K804" s="148"/>
      <c r="L804" s="145"/>
      <c r="M804" s="151"/>
      <c r="N804" s="151"/>
      <c r="O804" s="151"/>
      <c r="P804" s="151"/>
    </row>
    <row r="805">
      <c r="B805" s="141"/>
      <c r="C805" s="141"/>
      <c r="D805" s="148"/>
      <c r="E805" s="148"/>
      <c r="F805" s="148"/>
      <c r="G805" s="148"/>
      <c r="H805" s="148"/>
      <c r="I805" s="148"/>
      <c r="J805" s="148"/>
      <c r="K805" s="148"/>
      <c r="L805" s="145"/>
      <c r="M805" s="151"/>
      <c r="N805" s="151"/>
      <c r="O805" s="151"/>
      <c r="P805" s="151"/>
    </row>
    <row r="806">
      <c r="B806" s="141"/>
      <c r="C806" s="141"/>
      <c r="D806" s="148"/>
      <c r="E806" s="148"/>
      <c r="F806" s="148"/>
      <c r="G806" s="148"/>
      <c r="H806" s="148"/>
      <c r="I806" s="148"/>
      <c r="J806" s="148"/>
      <c r="K806" s="148"/>
      <c r="L806" s="145"/>
      <c r="M806" s="151"/>
      <c r="N806" s="151"/>
      <c r="O806" s="151"/>
      <c r="P806" s="151"/>
    </row>
    <row r="807">
      <c r="B807" s="141"/>
      <c r="C807" s="141"/>
      <c r="D807" s="148"/>
      <c r="E807" s="148"/>
      <c r="F807" s="148"/>
      <c r="G807" s="148"/>
      <c r="H807" s="148"/>
      <c r="I807" s="148"/>
      <c r="J807" s="148"/>
      <c r="K807" s="148"/>
      <c r="L807" s="145"/>
      <c r="M807" s="151"/>
      <c r="N807" s="151"/>
      <c r="O807" s="151"/>
      <c r="P807" s="151"/>
    </row>
    <row r="808">
      <c r="B808" s="141"/>
      <c r="C808" s="141"/>
      <c r="D808" s="148"/>
      <c r="E808" s="148"/>
      <c r="F808" s="148"/>
      <c r="G808" s="148"/>
      <c r="H808" s="148"/>
      <c r="I808" s="148"/>
      <c r="J808" s="148"/>
      <c r="K808" s="148"/>
      <c r="L808" s="145"/>
      <c r="M808" s="151"/>
      <c r="N808" s="151"/>
      <c r="O808" s="151"/>
      <c r="P808" s="151"/>
    </row>
    <row r="809">
      <c r="B809" s="141"/>
      <c r="C809" s="141"/>
      <c r="D809" s="148"/>
      <c r="E809" s="148"/>
      <c r="F809" s="148"/>
      <c r="G809" s="148"/>
      <c r="H809" s="148"/>
      <c r="I809" s="148"/>
      <c r="J809" s="148"/>
      <c r="K809" s="148"/>
      <c r="L809" s="145"/>
      <c r="M809" s="151"/>
      <c r="N809" s="151"/>
      <c r="O809" s="151"/>
      <c r="P809" s="151"/>
    </row>
    <row r="810">
      <c r="B810" s="141"/>
      <c r="C810" s="141"/>
      <c r="D810" s="148"/>
      <c r="E810" s="148"/>
      <c r="F810" s="148"/>
      <c r="G810" s="148"/>
      <c r="H810" s="148"/>
      <c r="I810" s="148"/>
      <c r="J810" s="148"/>
      <c r="K810" s="148"/>
      <c r="L810" s="145"/>
      <c r="M810" s="151"/>
      <c r="N810" s="151"/>
      <c r="O810" s="151"/>
      <c r="P810" s="151"/>
    </row>
    <row r="811">
      <c r="B811" s="141"/>
      <c r="C811" s="141"/>
      <c r="D811" s="148"/>
      <c r="E811" s="148"/>
      <c r="F811" s="148"/>
      <c r="G811" s="148"/>
      <c r="H811" s="148"/>
      <c r="I811" s="148"/>
      <c r="J811" s="148"/>
      <c r="K811" s="148"/>
      <c r="L811" s="145"/>
      <c r="M811" s="151"/>
      <c r="N811" s="151"/>
      <c r="O811" s="151"/>
      <c r="P811" s="151"/>
    </row>
    <row r="812">
      <c r="B812" s="141"/>
      <c r="C812" s="141"/>
      <c r="D812" s="148"/>
      <c r="E812" s="148"/>
      <c r="F812" s="148"/>
      <c r="G812" s="148"/>
      <c r="H812" s="148"/>
      <c r="I812" s="148"/>
      <c r="J812" s="148"/>
      <c r="K812" s="148"/>
      <c r="L812" s="145"/>
      <c r="M812" s="151"/>
      <c r="N812" s="151"/>
      <c r="O812" s="151"/>
      <c r="P812" s="151"/>
    </row>
    <row r="813">
      <c r="B813" s="141"/>
      <c r="C813" s="141"/>
      <c r="D813" s="148"/>
      <c r="E813" s="148"/>
      <c r="F813" s="148"/>
      <c r="G813" s="148"/>
      <c r="H813" s="148"/>
      <c r="I813" s="148"/>
      <c r="J813" s="148"/>
      <c r="K813" s="148"/>
      <c r="L813" s="145"/>
      <c r="M813" s="151"/>
      <c r="N813" s="151"/>
      <c r="O813" s="151"/>
      <c r="P813" s="151"/>
    </row>
    <row r="814">
      <c r="B814" s="141"/>
      <c r="C814" s="141"/>
      <c r="D814" s="148"/>
      <c r="E814" s="148"/>
      <c r="F814" s="148"/>
      <c r="G814" s="148"/>
      <c r="H814" s="148"/>
      <c r="I814" s="148"/>
      <c r="J814" s="148"/>
      <c r="K814" s="148"/>
      <c r="L814" s="145"/>
      <c r="M814" s="151"/>
      <c r="N814" s="151"/>
      <c r="O814" s="151"/>
      <c r="P814" s="151"/>
    </row>
    <row r="815">
      <c r="B815" s="141"/>
      <c r="C815" s="141"/>
      <c r="D815" s="148"/>
      <c r="E815" s="148"/>
      <c r="F815" s="148"/>
      <c r="G815" s="148"/>
      <c r="H815" s="148"/>
      <c r="I815" s="148"/>
      <c r="J815" s="148"/>
      <c r="K815" s="148"/>
      <c r="L815" s="145"/>
      <c r="M815" s="151"/>
      <c r="N815" s="151"/>
      <c r="O815" s="151"/>
      <c r="P815" s="151"/>
    </row>
    <row r="816">
      <c r="B816" s="141"/>
      <c r="C816" s="141"/>
      <c r="D816" s="148"/>
      <c r="E816" s="148"/>
      <c r="F816" s="148"/>
      <c r="G816" s="148"/>
      <c r="H816" s="148"/>
      <c r="I816" s="148"/>
      <c r="J816" s="148"/>
      <c r="K816" s="148"/>
      <c r="L816" s="145"/>
      <c r="M816" s="151"/>
      <c r="N816" s="151"/>
      <c r="O816" s="151"/>
      <c r="P816" s="151"/>
    </row>
    <row r="817">
      <c r="B817" s="141"/>
      <c r="C817" s="141"/>
      <c r="D817" s="148"/>
      <c r="E817" s="148"/>
      <c r="F817" s="148"/>
      <c r="G817" s="148"/>
      <c r="H817" s="148"/>
      <c r="I817" s="148"/>
      <c r="J817" s="148"/>
      <c r="K817" s="148"/>
      <c r="L817" s="145"/>
      <c r="M817" s="151"/>
      <c r="N817" s="151"/>
      <c r="O817" s="151"/>
      <c r="P817" s="151"/>
    </row>
    <row r="818">
      <c r="B818" s="141"/>
      <c r="C818" s="141"/>
      <c r="D818" s="148"/>
      <c r="E818" s="148"/>
      <c r="F818" s="148"/>
      <c r="G818" s="148"/>
      <c r="H818" s="148"/>
      <c r="I818" s="148"/>
      <c r="J818" s="148"/>
      <c r="K818" s="148"/>
      <c r="L818" s="145"/>
      <c r="M818" s="151"/>
      <c r="N818" s="151"/>
      <c r="O818" s="151"/>
      <c r="P818" s="151"/>
    </row>
    <row r="819">
      <c r="B819" s="141"/>
      <c r="C819" s="141"/>
      <c r="D819" s="148"/>
      <c r="E819" s="148"/>
      <c r="F819" s="148"/>
      <c r="G819" s="148"/>
      <c r="H819" s="148"/>
      <c r="I819" s="148"/>
      <c r="J819" s="148"/>
      <c r="K819" s="148"/>
      <c r="L819" s="145"/>
      <c r="M819" s="151"/>
      <c r="N819" s="151"/>
      <c r="O819" s="151"/>
      <c r="P819" s="151"/>
    </row>
    <row r="820">
      <c r="B820" s="141"/>
      <c r="C820" s="141"/>
      <c r="D820" s="148"/>
      <c r="E820" s="148"/>
      <c r="F820" s="148"/>
      <c r="G820" s="148"/>
      <c r="H820" s="148"/>
      <c r="I820" s="148"/>
      <c r="J820" s="148"/>
      <c r="K820" s="148"/>
      <c r="L820" s="145"/>
      <c r="M820" s="151"/>
      <c r="N820" s="151"/>
      <c r="O820" s="151"/>
      <c r="P820" s="151"/>
    </row>
    <row r="821">
      <c r="B821" s="141"/>
      <c r="C821" s="141"/>
      <c r="D821" s="148"/>
      <c r="E821" s="148"/>
      <c r="F821" s="148"/>
      <c r="G821" s="148"/>
      <c r="H821" s="148"/>
      <c r="I821" s="148"/>
      <c r="J821" s="148"/>
      <c r="K821" s="148"/>
      <c r="L821" s="145"/>
      <c r="M821" s="151"/>
      <c r="N821" s="151"/>
      <c r="O821" s="151"/>
      <c r="P821" s="151"/>
    </row>
    <row r="822">
      <c r="B822" s="141"/>
      <c r="C822" s="141"/>
      <c r="D822" s="148"/>
      <c r="E822" s="148"/>
      <c r="F822" s="148"/>
      <c r="G822" s="148"/>
      <c r="H822" s="148"/>
      <c r="I822" s="148"/>
      <c r="J822" s="148"/>
      <c r="K822" s="148"/>
      <c r="L822" s="145"/>
      <c r="M822" s="151"/>
      <c r="N822" s="151"/>
      <c r="O822" s="151"/>
      <c r="P822" s="151"/>
    </row>
    <row r="823">
      <c r="B823" s="141"/>
      <c r="C823" s="141"/>
      <c r="D823" s="148"/>
      <c r="E823" s="148"/>
      <c r="F823" s="148"/>
      <c r="G823" s="148"/>
      <c r="H823" s="148"/>
      <c r="I823" s="148"/>
      <c r="J823" s="148"/>
      <c r="K823" s="148"/>
      <c r="L823" s="145"/>
      <c r="M823" s="151"/>
      <c r="N823" s="151"/>
      <c r="O823" s="151"/>
      <c r="P823" s="151"/>
    </row>
    <row r="824">
      <c r="B824" s="141"/>
      <c r="C824" s="141"/>
      <c r="D824" s="148"/>
      <c r="E824" s="148"/>
      <c r="F824" s="148"/>
      <c r="G824" s="148"/>
      <c r="H824" s="148"/>
      <c r="I824" s="148"/>
      <c r="J824" s="148"/>
      <c r="K824" s="148"/>
      <c r="L824" s="145"/>
      <c r="M824" s="151"/>
      <c r="N824" s="151"/>
      <c r="O824" s="151"/>
      <c r="P824" s="151"/>
    </row>
    <row r="825">
      <c r="B825" s="141"/>
      <c r="C825" s="141"/>
      <c r="D825" s="148"/>
      <c r="E825" s="148"/>
      <c r="F825" s="148"/>
      <c r="G825" s="148"/>
      <c r="H825" s="148"/>
      <c r="I825" s="148"/>
      <c r="J825" s="148"/>
      <c r="K825" s="148"/>
      <c r="L825" s="145"/>
      <c r="M825" s="151"/>
      <c r="N825" s="151"/>
      <c r="O825" s="151"/>
      <c r="P825" s="151"/>
    </row>
    <row r="826">
      <c r="B826" s="141"/>
      <c r="C826" s="141"/>
      <c r="D826" s="148"/>
      <c r="E826" s="148"/>
      <c r="F826" s="148"/>
      <c r="G826" s="148"/>
      <c r="H826" s="148"/>
      <c r="I826" s="148"/>
      <c r="J826" s="148"/>
      <c r="K826" s="148"/>
      <c r="L826" s="145"/>
      <c r="M826" s="151"/>
      <c r="N826" s="151"/>
      <c r="O826" s="151"/>
      <c r="P826" s="151"/>
    </row>
    <row r="827">
      <c r="B827" s="141"/>
      <c r="C827" s="141"/>
      <c r="D827" s="148"/>
      <c r="E827" s="148"/>
      <c r="F827" s="148"/>
      <c r="G827" s="148"/>
      <c r="H827" s="148"/>
      <c r="I827" s="148"/>
      <c r="J827" s="148"/>
      <c r="K827" s="148"/>
      <c r="L827" s="145"/>
      <c r="M827" s="151"/>
      <c r="N827" s="151"/>
      <c r="O827" s="151"/>
      <c r="P827" s="151"/>
    </row>
    <row r="828">
      <c r="B828" s="141"/>
      <c r="C828" s="141"/>
      <c r="D828" s="148"/>
      <c r="E828" s="148"/>
      <c r="F828" s="148"/>
      <c r="G828" s="148"/>
      <c r="H828" s="148"/>
      <c r="I828" s="148"/>
      <c r="J828" s="148"/>
      <c r="K828" s="148"/>
      <c r="L828" s="145"/>
      <c r="M828" s="151"/>
      <c r="N828" s="151"/>
      <c r="O828" s="151"/>
      <c r="P828" s="151"/>
    </row>
    <row r="829">
      <c r="B829" s="141"/>
      <c r="C829" s="141"/>
      <c r="D829" s="148"/>
      <c r="E829" s="148"/>
      <c r="F829" s="148"/>
      <c r="G829" s="148"/>
      <c r="H829" s="148"/>
      <c r="I829" s="148"/>
      <c r="J829" s="148"/>
      <c r="K829" s="148"/>
      <c r="L829" s="145"/>
      <c r="M829" s="151"/>
      <c r="N829" s="151"/>
      <c r="O829" s="151"/>
      <c r="P829" s="151"/>
    </row>
    <row r="830">
      <c r="B830" s="141"/>
      <c r="C830" s="141"/>
      <c r="D830" s="148"/>
      <c r="E830" s="148"/>
      <c r="F830" s="148"/>
      <c r="G830" s="148"/>
      <c r="H830" s="148"/>
      <c r="I830" s="148"/>
      <c r="J830" s="148"/>
      <c r="K830" s="148"/>
      <c r="L830" s="145"/>
      <c r="M830" s="151"/>
      <c r="N830" s="151"/>
      <c r="O830" s="151"/>
      <c r="P830" s="151"/>
    </row>
    <row r="831">
      <c r="B831" s="141"/>
      <c r="C831" s="141"/>
      <c r="D831" s="148"/>
      <c r="E831" s="148"/>
      <c r="F831" s="148"/>
      <c r="G831" s="148"/>
      <c r="H831" s="148"/>
      <c r="I831" s="148"/>
      <c r="J831" s="148"/>
      <c r="K831" s="148"/>
      <c r="L831" s="145"/>
      <c r="M831" s="151"/>
      <c r="N831" s="151"/>
      <c r="O831" s="151"/>
      <c r="P831" s="151"/>
    </row>
    <row r="832">
      <c r="B832" s="141"/>
      <c r="C832" s="141"/>
      <c r="D832" s="148"/>
      <c r="E832" s="148"/>
      <c r="F832" s="148"/>
      <c r="G832" s="148"/>
      <c r="H832" s="148"/>
      <c r="I832" s="148"/>
      <c r="J832" s="148"/>
      <c r="K832" s="148"/>
      <c r="L832" s="145"/>
      <c r="M832" s="151"/>
      <c r="N832" s="151"/>
      <c r="O832" s="151"/>
      <c r="P832" s="151"/>
    </row>
    <row r="833">
      <c r="B833" s="141"/>
      <c r="C833" s="141"/>
      <c r="D833" s="148"/>
      <c r="E833" s="148"/>
      <c r="F833" s="148"/>
      <c r="G833" s="148"/>
      <c r="H833" s="148"/>
      <c r="I833" s="148"/>
      <c r="J833" s="148"/>
      <c r="K833" s="148"/>
      <c r="L833" s="145"/>
      <c r="M833" s="151"/>
      <c r="N833" s="151"/>
      <c r="O833" s="151"/>
      <c r="P833" s="151"/>
    </row>
    <row r="834">
      <c r="B834" s="141"/>
      <c r="C834" s="141"/>
      <c r="D834" s="148"/>
      <c r="E834" s="148"/>
      <c r="F834" s="148"/>
      <c r="G834" s="148"/>
      <c r="H834" s="148"/>
      <c r="I834" s="148"/>
      <c r="J834" s="148"/>
      <c r="K834" s="148"/>
      <c r="L834" s="145"/>
      <c r="M834" s="151"/>
      <c r="N834" s="151"/>
      <c r="O834" s="151"/>
      <c r="P834" s="151"/>
    </row>
    <row r="835">
      <c r="B835" s="141"/>
      <c r="C835" s="141"/>
      <c r="D835" s="148"/>
      <c r="E835" s="148"/>
      <c r="F835" s="148"/>
      <c r="G835" s="148"/>
      <c r="H835" s="148"/>
      <c r="I835" s="148"/>
      <c r="J835" s="148"/>
      <c r="K835" s="148"/>
      <c r="L835" s="145"/>
      <c r="M835" s="151"/>
      <c r="N835" s="151"/>
      <c r="O835" s="151"/>
      <c r="P835" s="151"/>
    </row>
    <row r="836">
      <c r="B836" s="141"/>
      <c r="C836" s="141"/>
      <c r="D836" s="148"/>
      <c r="E836" s="148"/>
      <c r="F836" s="148"/>
      <c r="G836" s="148"/>
      <c r="H836" s="148"/>
      <c r="I836" s="148"/>
      <c r="J836" s="148"/>
      <c r="K836" s="148"/>
      <c r="L836" s="145"/>
      <c r="M836" s="151"/>
      <c r="N836" s="151"/>
      <c r="O836" s="151"/>
      <c r="P836" s="151"/>
    </row>
    <row r="837">
      <c r="B837" s="141"/>
      <c r="C837" s="141"/>
      <c r="D837" s="148"/>
      <c r="E837" s="148"/>
      <c r="F837" s="148"/>
      <c r="G837" s="148"/>
      <c r="H837" s="148"/>
      <c r="I837" s="148"/>
      <c r="J837" s="148"/>
      <c r="K837" s="148"/>
      <c r="L837" s="145"/>
      <c r="M837" s="151"/>
      <c r="N837" s="151"/>
      <c r="O837" s="151"/>
      <c r="P837" s="151"/>
    </row>
    <row r="838">
      <c r="B838" s="141"/>
      <c r="C838" s="141"/>
      <c r="D838" s="148"/>
      <c r="E838" s="148"/>
      <c r="F838" s="148"/>
      <c r="G838" s="148"/>
      <c r="H838" s="148"/>
      <c r="I838" s="148"/>
      <c r="J838" s="148"/>
      <c r="K838" s="148"/>
      <c r="L838" s="145"/>
      <c r="M838" s="151"/>
      <c r="N838" s="151"/>
      <c r="O838" s="151"/>
      <c r="P838" s="151"/>
    </row>
    <row r="839">
      <c r="B839" s="141"/>
      <c r="C839" s="141"/>
      <c r="D839" s="148"/>
      <c r="E839" s="148"/>
      <c r="F839" s="148"/>
      <c r="G839" s="148"/>
      <c r="H839" s="148"/>
      <c r="I839" s="148"/>
      <c r="J839" s="148"/>
      <c r="K839" s="148"/>
      <c r="L839" s="145"/>
      <c r="M839" s="151"/>
      <c r="N839" s="151"/>
      <c r="O839" s="151"/>
      <c r="P839" s="151"/>
    </row>
    <row r="840">
      <c r="B840" s="141"/>
      <c r="C840" s="141"/>
      <c r="D840" s="148"/>
      <c r="E840" s="148"/>
      <c r="F840" s="148"/>
      <c r="G840" s="148"/>
      <c r="H840" s="148"/>
      <c r="I840" s="148"/>
      <c r="J840" s="148"/>
      <c r="K840" s="148"/>
      <c r="L840" s="145"/>
      <c r="M840" s="151"/>
      <c r="N840" s="151"/>
      <c r="O840" s="151"/>
      <c r="P840" s="151"/>
    </row>
    <row r="841">
      <c r="B841" s="141"/>
      <c r="C841" s="141"/>
      <c r="D841" s="148"/>
      <c r="E841" s="148"/>
      <c r="F841" s="148"/>
      <c r="G841" s="148"/>
      <c r="H841" s="148"/>
      <c r="I841" s="148"/>
      <c r="J841" s="148"/>
      <c r="K841" s="148"/>
      <c r="L841" s="145"/>
      <c r="M841" s="151"/>
      <c r="N841" s="151"/>
      <c r="O841" s="151"/>
      <c r="P841" s="151"/>
    </row>
    <row r="842">
      <c r="B842" s="141"/>
      <c r="C842" s="141"/>
      <c r="D842" s="148"/>
      <c r="E842" s="148"/>
      <c r="F842" s="148"/>
      <c r="G842" s="148"/>
      <c r="H842" s="148"/>
      <c r="I842" s="148"/>
      <c r="J842" s="148"/>
      <c r="K842" s="148"/>
      <c r="L842" s="145"/>
      <c r="M842" s="151"/>
      <c r="N842" s="151"/>
      <c r="O842" s="151"/>
      <c r="P842" s="151"/>
    </row>
    <row r="843">
      <c r="B843" s="141"/>
      <c r="C843" s="141"/>
      <c r="D843" s="148"/>
      <c r="E843" s="148"/>
      <c r="F843" s="148"/>
      <c r="G843" s="148"/>
      <c r="H843" s="148"/>
      <c r="I843" s="148"/>
      <c r="J843" s="148"/>
      <c r="K843" s="148"/>
      <c r="L843" s="145"/>
      <c r="M843" s="151"/>
      <c r="N843" s="151"/>
      <c r="O843" s="151"/>
      <c r="P843" s="151"/>
    </row>
    <row r="844">
      <c r="B844" s="141"/>
      <c r="C844" s="141"/>
      <c r="D844" s="148"/>
      <c r="E844" s="148"/>
      <c r="F844" s="148"/>
      <c r="G844" s="148"/>
      <c r="H844" s="148"/>
      <c r="I844" s="148"/>
      <c r="J844" s="148"/>
      <c r="K844" s="148"/>
      <c r="L844" s="145"/>
      <c r="M844" s="151"/>
      <c r="N844" s="151"/>
      <c r="O844" s="151"/>
      <c r="P844" s="151"/>
    </row>
    <row r="845">
      <c r="B845" s="141"/>
      <c r="C845" s="141"/>
      <c r="D845" s="148"/>
      <c r="E845" s="148"/>
      <c r="F845" s="148"/>
      <c r="G845" s="148"/>
      <c r="H845" s="148"/>
      <c r="I845" s="148"/>
      <c r="J845" s="148"/>
      <c r="K845" s="148"/>
      <c r="L845" s="145"/>
      <c r="M845" s="151"/>
      <c r="N845" s="151"/>
      <c r="O845" s="151"/>
      <c r="P845" s="151"/>
    </row>
    <row r="846">
      <c r="B846" s="141"/>
      <c r="C846" s="141"/>
      <c r="D846" s="148"/>
      <c r="E846" s="148"/>
      <c r="F846" s="148"/>
      <c r="G846" s="148"/>
      <c r="H846" s="148"/>
      <c r="I846" s="148"/>
      <c r="J846" s="148"/>
      <c r="K846" s="148"/>
      <c r="L846" s="145"/>
      <c r="M846" s="151"/>
      <c r="N846" s="151"/>
      <c r="O846" s="151"/>
      <c r="P846" s="151"/>
    </row>
    <row r="847">
      <c r="B847" s="141"/>
      <c r="C847" s="141"/>
      <c r="D847" s="148"/>
      <c r="E847" s="148"/>
      <c r="F847" s="148"/>
      <c r="G847" s="148"/>
      <c r="H847" s="148"/>
      <c r="I847" s="148"/>
      <c r="J847" s="148"/>
      <c r="K847" s="148"/>
      <c r="L847" s="145"/>
      <c r="M847" s="151"/>
      <c r="N847" s="151"/>
      <c r="O847" s="151"/>
      <c r="P847" s="151"/>
    </row>
    <row r="848">
      <c r="B848" s="141"/>
      <c r="C848" s="141"/>
      <c r="D848" s="148"/>
      <c r="E848" s="148"/>
      <c r="F848" s="148"/>
      <c r="G848" s="148"/>
      <c r="H848" s="148"/>
      <c r="I848" s="148"/>
      <c r="J848" s="148"/>
      <c r="K848" s="148"/>
      <c r="L848" s="145"/>
      <c r="M848" s="151"/>
      <c r="N848" s="151"/>
      <c r="O848" s="151"/>
      <c r="P848" s="151"/>
    </row>
    <row r="849">
      <c r="B849" s="141"/>
      <c r="C849" s="141"/>
      <c r="D849" s="148"/>
      <c r="E849" s="148"/>
      <c r="F849" s="148"/>
      <c r="G849" s="148"/>
      <c r="H849" s="148"/>
      <c r="I849" s="148"/>
      <c r="J849" s="148"/>
      <c r="K849" s="148"/>
      <c r="L849" s="145"/>
      <c r="M849" s="151"/>
      <c r="N849" s="151"/>
      <c r="O849" s="151"/>
      <c r="P849" s="151"/>
    </row>
    <row r="850">
      <c r="B850" s="141"/>
      <c r="C850" s="141"/>
      <c r="D850" s="148"/>
      <c r="E850" s="148"/>
      <c r="F850" s="148"/>
      <c r="G850" s="148"/>
      <c r="H850" s="148"/>
      <c r="I850" s="148"/>
      <c r="J850" s="148"/>
      <c r="K850" s="148"/>
      <c r="L850" s="145"/>
      <c r="M850" s="151"/>
      <c r="N850" s="151"/>
      <c r="O850" s="151"/>
      <c r="P850" s="151"/>
    </row>
    <row r="851">
      <c r="B851" s="141"/>
      <c r="C851" s="141"/>
      <c r="D851" s="148"/>
      <c r="E851" s="148"/>
      <c r="F851" s="148"/>
      <c r="G851" s="148"/>
      <c r="H851" s="148"/>
      <c r="I851" s="148"/>
      <c r="J851" s="148"/>
      <c r="K851" s="148"/>
      <c r="L851" s="145"/>
      <c r="M851" s="151"/>
      <c r="N851" s="151"/>
      <c r="O851" s="151"/>
      <c r="P851" s="151"/>
    </row>
    <row r="852">
      <c r="B852" s="141"/>
      <c r="C852" s="141"/>
      <c r="D852" s="148"/>
      <c r="E852" s="148"/>
      <c r="F852" s="148"/>
      <c r="G852" s="148"/>
      <c r="H852" s="148"/>
      <c r="I852" s="148"/>
      <c r="J852" s="148"/>
      <c r="K852" s="148"/>
      <c r="L852" s="145"/>
      <c r="M852" s="151"/>
      <c r="N852" s="151"/>
      <c r="O852" s="151"/>
      <c r="P852" s="151"/>
    </row>
    <row r="853">
      <c r="B853" s="141"/>
      <c r="C853" s="141"/>
      <c r="D853" s="148"/>
      <c r="E853" s="148"/>
      <c r="F853" s="148"/>
      <c r="G853" s="148"/>
      <c r="H853" s="148"/>
      <c r="I853" s="148"/>
      <c r="J853" s="148"/>
      <c r="K853" s="148"/>
      <c r="L853" s="145"/>
      <c r="M853" s="151"/>
      <c r="N853" s="151"/>
      <c r="O853" s="151"/>
      <c r="P853" s="151"/>
    </row>
    <row r="854">
      <c r="B854" s="141"/>
      <c r="C854" s="141"/>
      <c r="D854" s="148"/>
      <c r="E854" s="148"/>
      <c r="F854" s="148"/>
      <c r="G854" s="148"/>
      <c r="H854" s="148"/>
      <c r="I854" s="148"/>
      <c r="J854" s="148"/>
      <c r="K854" s="148"/>
      <c r="L854" s="145"/>
      <c r="M854" s="151"/>
      <c r="N854" s="151"/>
      <c r="O854" s="151"/>
      <c r="P854" s="151"/>
    </row>
    <row r="855">
      <c r="B855" s="141"/>
      <c r="C855" s="141"/>
      <c r="D855" s="148"/>
      <c r="E855" s="148"/>
      <c r="F855" s="148"/>
      <c r="G855" s="148"/>
      <c r="H855" s="148"/>
      <c r="I855" s="148"/>
      <c r="J855" s="148"/>
      <c r="K855" s="148"/>
      <c r="L855" s="145"/>
      <c r="M855" s="151"/>
      <c r="N855" s="151"/>
      <c r="O855" s="151"/>
      <c r="P855" s="151"/>
    </row>
    <row r="856">
      <c r="B856" s="141"/>
      <c r="C856" s="141"/>
      <c r="D856" s="148"/>
      <c r="E856" s="148"/>
      <c r="F856" s="148"/>
      <c r="G856" s="148"/>
      <c r="H856" s="148"/>
      <c r="I856" s="148"/>
      <c r="J856" s="148"/>
      <c r="K856" s="148"/>
      <c r="L856" s="145"/>
      <c r="M856" s="151"/>
      <c r="N856" s="151"/>
      <c r="O856" s="151"/>
      <c r="P856" s="151"/>
    </row>
    <row r="857">
      <c r="B857" s="141"/>
      <c r="C857" s="141"/>
      <c r="D857" s="148"/>
      <c r="E857" s="148"/>
      <c r="F857" s="148"/>
      <c r="G857" s="148"/>
      <c r="H857" s="148"/>
      <c r="I857" s="148"/>
      <c r="J857" s="148"/>
      <c r="K857" s="148"/>
      <c r="L857" s="145"/>
      <c r="M857" s="151"/>
      <c r="N857" s="151"/>
      <c r="O857" s="151"/>
      <c r="P857" s="151"/>
    </row>
    <row r="858">
      <c r="B858" s="141"/>
      <c r="C858" s="141"/>
      <c r="D858" s="148"/>
      <c r="E858" s="148"/>
      <c r="F858" s="148"/>
      <c r="G858" s="148"/>
      <c r="H858" s="148"/>
      <c r="I858" s="148"/>
      <c r="J858" s="148"/>
      <c r="K858" s="148"/>
      <c r="L858" s="145"/>
      <c r="M858" s="151"/>
      <c r="N858" s="151"/>
      <c r="O858" s="151"/>
      <c r="P858" s="151"/>
    </row>
    <row r="859">
      <c r="B859" s="141"/>
      <c r="C859" s="141"/>
      <c r="D859" s="148"/>
      <c r="E859" s="148"/>
      <c r="F859" s="148"/>
      <c r="G859" s="148"/>
      <c r="H859" s="148"/>
      <c r="I859" s="148"/>
      <c r="J859" s="148"/>
      <c r="K859" s="148"/>
      <c r="L859" s="145"/>
      <c r="M859" s="151"/>
      <c r="N859" s="151"/>
      <c r="O859" s="151"/>
      <c r="P859" s="151"/>
    </row>
    <row r="860">
      <c r="B860" s="141"/>
      <c r="C860" s="141"/>
      <c r="D860" s="148"/>
      <c r="E860" s="148"/>
      <c r="F860" s="148"/>
      <c r="G860" s="148"/>
      <c r="H860" s="148"/>
      <c r="I860" s="148"/>
      <c r="J860" s="148"/>
      <c r="K860" s="148"/>
      <c r="L860" s="145"/>
      <c r="M860" s="151"/>
      <c r="N860" s="151"/>
      <c r="O860" s="151"/>
      <c r="P860" s="151"/>
    </row>
    <row r="861">
      <c r="B861" s="141"/>
      <c r="C861" s="141"/>
      <c r="D861" s="148"/>
      <c r="E861" s="148"/>
      <c r="F861" s="148"/>
      <c r="G861" s="148"/>
      <c r="H861" s="148"/>
      <c r="I861" s="148"/>
      <c r="J861" s="148"/>
      <c r="K861" s="148"/>
      <c r="L861" s="145"/>
      <c r="M861" s="151"/>
      <c r="N861" s="151"/>
      <c r="O861" s="151"/>
      <c r="P861" s="151"/>
    </row>
    <row r="862">
      <c r="B862" s="141"/>
      <c r="C862" s="141"/>
      <c r="D862" s="148"/>
      <c r="E862" s="148"/>
      <c r="F862" s="148"/>
      <c r="G862" s="148"/>
      <c r="H862" s="148"/>
      <c r="I862" s="148"/>
      <c r="J862" s="148"/>
      <c r="K862" s="148"/>
      <c r="L862" s="145"/>
      <c r="M862" s="151"/>
      <c r="N862" s="151"/>
      <c r="O862" s="151"/>
      <c r="P862" s="151"/>
    </row>
    <row r="863">
      <c r="B863" s="141"/>
      <c r="C863" s="141"/>
      <c r="D863" s="148"/>
      <c r="E863" s="148"/>
      <c r="F863" s="148"/>
      <c r="G863" s="148"/>
      <c r="H863" s="148"/>
      <c r="I863" s="148"/>
      <c r="J863" s="148"/>
      <c r="K863" s="148"/>
      <c r="L863" s="145"/>
      <c r="M863" s="151"/>
      <c r="N863" s="151"/>
      <c r="O863" s="151"/>
      <c r="P863" s="151"/>
    </row>
    <row r="864">
      <c r="B864" s="141"/>
      <c r="C864" s="141"/>
      <c r="D864" s="148"/>
      <c r="E864" s="148"/>
      <c r="F864" s="148"/>
      <c r="G864" s="148"/>
      <c r="H864" s="148"/>
      <c r="I864" s="148"/>
      <c r="J864" s="148"/>
      <c r="K864" s="148"/>
      <c r="L864" s="145"/>
      <c r="M864" s="151"/>
      <c r="N864" s="151"/>
      <c r="O864" s="151"/>
      <c r="P864" s="151"/>
    </row>
    <row r="865">
      <c r="B865" s="141"/>
      <c r="C865" s="141"/>
      <c r="D865" s="148"/>
      <c r="E865" s="148"/>
      <c r="F865" s="148"/>
      <c r="G865" s="148"/>
      <c r="H865" s="148"/>
      <c r="I865" s="148"/>
      <c r="J865" s="148"/>
      <c r="K865" s="148"/>
      <c r="L865" s="145"/>
      <c r="M865" s="151"/>
      <c r="N865" s="151"/>
      <c r="O865" s="151"/>
      <c r="P865" s="151"/>
    </row>
    <row r="866">
      <c r="B866" s="141"/>
      <c r="C866" s="141"/>
      <c r="D866" s="148"/>
      <c r="E866" s="148"/>
      <c r="F866" s="148"/>
      <c r="G866" s="148"/>
      <c r="H866" s="148"/>
      <c r="I866" s="148"/>
      <c r="J866" s="148"/>
      <c r="K866" s="148"/>
      <c r="L866" s="145"/>
      <c r="M866" s="151"/>
      <c r="N866" s="151"/>
      <c r="O866" s="151"/>
      <c r="P866" s="151"/>
    </row>
    <row r="867">
      <c r="B867" s="141"/>
      <c r="C867" s="141"/>
      <c r="D867" s="148"/>
      <c r="E867" s="148"/>
      <c r="F867" s="148"/>
      <c r="G867" s="148"/>
      <c r="H867" s="148"/>
      <c r="I867" s="148"/>
      <c r="J867" s="148"/>
      <c r="K867" s="148"/>
      <c r="L867" s="145"/>
      <c r="M867" s="151"/>
      <c r="N867" s="151"/>
      <c r="O867" s="151"/>
      <c r="P867" s="151"/>
    </row>
    <row r="868">
      <c r="B868" s="141"/>
      <c r="C868" s="141"/>
      <c r="D868" s="148"/>
      <c r="E868" s="148"/>
      <c r="F868" s="148"/>
      <c r="G868" s="148"/>
      <c r="H868" s="148"/>
      <c r="I868" s="148"/>
      <c r="J868" s="148"/>
      <c r="K868" s="148"/>
      <c r="L868" s="145"/>
      <c r="M868" s="151"/>
      <c r="N868" s="151"/>
      <c r="O868" s="151"/>
      <c r="P868" s="151"/>
    </row>
    <row r="869">
      <c r="B869" s="141"/>
      <c r="C869" s="141"/>
      <c r="D869" s="148"/>
      <c r="E869" s="148"/>
      <c r="F869" s="148"/>
      <c r="G869" s="148"/>
      <c r="H869" s="148"/>
      <c r="I869" s="148"/>
      <c r="J869" s="148"/>
      <c r="K869" s="148"/>
      <c r="L869" s="145"/>
      <c r="M869" s="151"/>
      <c r="N869" s="151"/>
      <c r="O869" s="151"/>
      <c r="P869" s="151"/>
    </row>
    <row r="870">
      <c r="B870" s="141"/>
      <c r="C870" s="141"/>
      <c r="D870" s="148"/>
      <c r="E870" s="148"/>
      <c r="F870" s="148"/>
      <c r="G870" s="148"/>
      <c r="H870" s="148"/>
      <c r="I870" s="148"/>
      <c r="J870" s="148"/>
      <c r="K870" s="148"/>
      <c r="L870" s="145"/>
      <c r="M870" s="151"/>
      <c r="N870" s="151"/>
      <c r="O870" s="151"/>
      <c r="P870" s="151"/>
    </row>
    <row r="871">
      <c r="B871" s="141"/>
      <c r="C871" s="141"/>
      <c r="D871" s="148"/>
      <c r="E871" s="148"/>
      <c r="F871" s="148"/>
      <c r="G871" s="148"/>
      <c r="H871" s="148"/>
      <c r="I871" s="148"/>
      <c r="J871" s="148"/>
      <c r="K871" s="148"/>
      <c r="L871" s="145"/>
      <c r="M871" s="151"/>
      <c r="N871" s="151"/>
      <c r="O871" s="151"/>
      <c r="P871" s="151"/>
    </row>
    <row r="872">
      <c r="B872" s="141"/>
      <c r="C872" s="141"/>
      <c r="D872" s="148"/>
      <c r="E872" s="148"/>
      <c r="F872" s="148"/>
      <c r="G872" s="148"/>
      <c r="H872" s="148"/>
      <c r="I872" s="148"/>
      <c r="J872" s="148"/>
      <c r="K872" s="148"/>
      <c r="L872" s="145"/>
      <c r="M872" s="151"/>
      <c r="N872" s="151"/>
      <c r="O872" s="151"/>
      <c r="P872" s="151"/>
    </row>
    <row r="873">
      <c r="B873" s="141"/>
      <c r="C873" s="141"/>
      <c r="D873" s="148"/>
      <c r="E873" s="148"/>
      <c r="F873" s="148"/>
      <c r="G873" s="148"/>
      <c r="H873" s="148"/>
      <c r="I873" s="148"/>
      <c r="J873" s="148"/>
      <c r="K873" s="148"/>
      <c r="L873" s="145"/>
      <c r="M873" s="151"/>
      <c r="N873" s="151"/>
      <c r="O873" s="151"/>
      <c r="P873" s="151"/>
    </row>
    <row r="874">
      <c r="B874" s="141"/>
      <c r="C874" s="141"/>
      <c r="D874" s="148"/>
      <c r="E874" s="148"/>
      <c r="F874" s="148"/>
      <c r="G874" s="148"/>
      <c r="H874" s="148"/>
      <c r="I874" s="148"/>
      <c r="J874" s="148"/>
      <c r="K874" s="148"/>
      <c r="L874" s="145"/>
      <c r="M874" s="151"/>
      <c r="N874" s="151"/>
      <c r="O874" s="151"/>
      <c r="P874" s="151"/>
    </row>
    <row r="875">
      <c r="B875" s="141"/>
      <c r="C875" s="141"/>
      <c r="D875" s="148"/>
      <c r="E875" s="148"/>
      <c r="F875" s="148"/>
      <c r="G875" s="148"/>
      <c r="H875" s="148"/>
      <c r="I875" s="148"/>
      <c r="J875" s="148"/>
      <c r="K875" s="148"/>
      <c r="L875" s="145"/>
      <c r="M875" s="151"/>
      <c r="N875" s="151"/>
      <c r="O875" s="151"/>
      <c r="P875" s="151"/>
    </row>
    <row r="876">
      <c r="B876" s="141"/>
      <c r="C876" s="141"/>
      <c r="D876" s="148"/>
      <c r="E876" s="148"/>
      <c r="F876" s="148"/>
      <c r="G876" s="148"/>
      <c r="H876" s="148"/>
      <c r="I876" s="148"/>
      <c r="J876" s="148"/>
      <c r="K876" s="148"/>
      <c r="L876" s="145"/>
      <c r="M876" s="151"/>
      <c r="N876" s="151"/>
      <c r="O876" s="151"/>
      <c r="P876" s="151"/>
    </row>
    <row r="877">
      <c r="B877" s="141"/>
      <c r="C877" s="141"/>
      <c r="D877" s="148"/>
      <c r="E877" s="148"/>
      <c r="F877" s="148"/>
      <c r="G877" s="148"/>
      <c r="H877" s="148"/>
      <c r="I877" s="148"/>
      <c r="J877" s="148"/>
      <c r="K877" s="148"/>
      <c r="L877" s="145"/>
      <c r="M877" s="151"/>
      <c r="N877" s="151"/>
      <c r="O877" s="151"/>
      <c r="P877" s="151"/>
    </row>
    <row r="878">
      <c r="B878" s="141"/>
      <c r="C878" s="141"/>
      <c r="D878" s="148"/>
      <c r="E878" s="148"/>
      <c r="F878" s="148"/>
      <c r="G878" s="148"/>
      <c r="H878" s="148"/>
      <c r="I878" s="148"/>
      <c r="J878" s="148"/>
      <c r="K878" s="148"/>
      <c r="L878" s="145"/>
      <c r="M878" s="151"/>
      <c r="N878" s="151"/>
      <c r="O878" s="151"/>
      <c r="P878" s="151"/>
    </row>
    <row r="879">
      <c r="B879" s="141"/>
      <c r="C879" s="141"/>
      <c r="D879" s="148"/>
      <c r="E879" s="148"/>
      <c r="F879" s="148"/>
      <c r="G879" s="148"/>
      <c r="H879" s="148"/>
      <c r="I879" s="148"/>
      <c r="J879" s="148"/>
      <c r="K879" s="148"/>
      <c r="L879" s="145"/>
      <c r="M879" s="151"/>
      <c r="N879" s="151"/>
      <c r="O879" s="151"/>
      <c r="P879" s="151"/>
    </row>
    <row r="880">
      <c r="B880" s="141"/>
      <c r="C880" s="141"/>
      <c r="D880" s="148"/>
      <c r="E880" s="148"/>
      <c r="F880" s="148"/>
      <c r="G880" s="148"/>
      <c r="H880" s="148"/>
      <c r="I880" s="148"/>
      <c r="J880" s="148"/>
      <c r="K880" s="148"/>
      <c r="L880" s="145"/>
      <c r="M880" s="151"/>
      <c r="N880" s="151"/>
      <c r="O880" s="151"/>
      <c r="P880" s="151"/>
    </row>
    <row r="881">
      <c r="B881" s="141"/>
      <c r="C881" s="141"/>
      <c r="D881" s="148"/>
      <c r="E881" s="148"/>
      <c r="F881" s="148"/>
      <c r="G881" s="148"/>
      <c r="H881" s="148"/>
      <c r="I881" s="148"/>
      <c r="J881" s="148"/>
      <c r="K881" s="148"/>
      <c r="L881" s="145"/>
      <c r="M881" s="151"/>
      <c r="N881" s="151"/>
      <c r="O881" s="151"/>
      <c r="P881" s="151"/>
    </row>
    <row r="882">
      <c r="B882" s="141"/>
      <c r="C882" s="141"/>
      <c r="D882" s="148"/>
      <c r="E882" s="148"/>
      <c r="F882" s="148"/>
      <c r="G882" s="148"/>
      <c r="H882" s="148"/>
      <c r="I882" s="148"/>
      <c r="J882" s="148"/>
      <c r="K882" s="148"/>
      <c r="L882" s="145"/>
      <c r="M882" s="151"/>
      <c r="N882" s="151"/>
      <c r="O882" s="151"/>
      <c r="P882" s="151"/>
    </row>
    <row r="883">
      <c r="B883" s="141"/>
      <c r="C883" s="141"/>
      <c r="D883" s="148"/>
      <c r="E883" s="148"/>
      <c r="F883" s="148"/>
      <c r="G883" s="148"/>
      <c r="H883" s="148"/>
      <c r="I883" s="148"/>
      <c r="J883" s="148"/>
      <c r="K883" s="148"/>
      <c r="L883" s="145"/>
      <c r="M883" s="151"/>
      <c r="N883" s="151"/>
      <c r="O883" s="151"/>
      <c r="P883" s="151"/>
    </row>
    <row r="884">
      <c r="B884" s="141"/>
      <c r="C884" s="141"/>
      <c r="D884" s="148"/>
      <c r="E884" s="148"/>
      <c r="F884" s="148"/>
      <c r="G884" s="148"/>
      <c r="H884" s="148"/>
      <c r="I884" s="148"/>
      <c r="J884" s="148"/>
      <c r="K884" s="148"/>
      <c r="L884" s="145"/>
      <c r="M884" s="151"/>
      <c r="N884" s="151"/>
      <c r="O884" s="151"/>
      <c r="P884" s="151"/>
    </row>
    <row r="885">
      <c r="B885" s="141"/>
      <c r="C885" s="141"/>
      <c r="D885" s="148"/>
      <c r="E885" s="148"/>
      <c r="F885" s="148"/>
      <c r="G885" s="148"/>
      <c r="H885" s="148"/>
      <c r="I885" s="148"/>
      <c r="J885" s="148"/>
      <c r="K885" s="148"/>
      <c r="L885" s="145"/>
      <c r="M885" s="151"/>
      <c r="N885" s="151"/>
      <c r="O885" s="151"/>
      <c r="P885" s="151"/>
    </row>
    <row r="886">
      <c r="B886" s="141"/>
      <c r="C886" s="141"/>
      <c r="D886" s="148"/>
      <c r="E886" s="148"/>
      <c r="F886" s="148"/>
      <c r="G886" s="148"/>
      <c r="H886" s="148"/>
      <c r="I886" s="148"/>
      <c r="J886" s="148"/>
      <c r="K886" s="148"/>
      <c r="L886" s="145"/>
      <c r="M886" s="151"/>
      <c r="N886" s="151"/>
      <c r="O886" s="151"/>
      <c r="P886" s="151"/>
    </row>
    <row r="887">
      <c r="B887" s="141"/>
      <c r="C887" s="141"/>
      <c r="D887" s="148"/>
      <c r="E887" s="148"/>
      <c r="F887" s="148"/>
      <c r="G887" s="148"/>
      <c r="H887" s="148"/>
      <c r="I887" s="148"/>
      <c r="J887" s="148"/>
      <c r="K887" s="148"/>
      <c r="L887" s="145"/>
      <c r="M887" s="151"/>
      <c r="N887" s="151"/>
      <c r="O887" s="151"/>
      <c r="P887" s="151"/>
    </row>
    <row r="888">
      <c r="B888" s="141"/>
      <c r="C888" s="141"/>
      <c r="D888" s="148"/>
      <c r="E888" s="148"/>
      <c r="F888" s="148"/>
      <c r="G888" s="148"/>
      <c r="H888" s="148"/>
      <c r="I888" s="148"/>
      <c r="J888" s="148"/>
      <c r="K888" s="148"/>
      <c r="L888" s="145"/>
      <c r="M888" s="151"/>
      <c r="N888" s="151"/>
      <c r="O888" s="151"/>
      <c r="P888" s="151"/>
    </row>
    <row r="889">
      <c r="B889" s="141"/>
      <c r="C889" s="141"/>
      <c r="D889" s="148"/>
      <c r="E889" s="148"/>
      <c r="F889" s="148"/>
      <c r="G889" s="148"/>
      <c r="H889" s="148"/>
      <c r="I889" s="148"/>
      <c r="J889" s="148"/>
      <c r="K889" s="148"/>
      <c r="L889" s="145"/>
      <c r="M889" s="151"/>
      <c r="N889" s="151"/>
      <c r="O889" s="151"/>
      <c r="P889" s="151"/>
    </row>
    <row r="890">
      <c r="B890" s="141"/>
      <c r="C890" s="141"/>
      <c r="D890" s="148"/>
      <c r="E890" s="148"/>
      <c r="F890" s="148"/>
      <c r="G890" s="148"/>
      <c r="H890" s="148"/>
      <c r="I890" s="148"/>
      <c r="J890" s="148"/>
      <c r="K890" s="148"/>
      <c r="L890" s="145"/>
      <c r="M890" s="151"/>
      <c r="N890" s="151"/>
      <c r="O890" s="151"/>
      <c r="P890" s="151"/>
    </row>
    <row r="891">
      <c r="B891" s="141"/>
      <c r="C891" s="141"/>
      <c r="D891" s="148"/>
      <c r="E891" s="148"/>
      <c r="F891" s="148"/>
      <c r="G891" s="148"/>
      <c r="H891" s="148"/>
      <c r="I891" s="148"/>
      <c r="J891" s="148"/>
      <c r="K891" s="148"/>
      <c r="L891" s="145"/>
      <c r="M891" s="151"/>
      <c r="N891" s="151"/>
      <c r="O891" s="151"/>
      <c r="P891" s="151"/>
    </row>
    <row r="892">
      <c r="B892" s="141"/>
      <c r="C892" s="141"/>
      <c r="D892" s="148"/>
      <c r="E892" s="148"/>
      <c r="F892" s="148"/>
      <c r="G892" s="148"/>
      <c r="H892" s="148"/>
      <c r="I892" s="148"/>
      <c r="J892" s="148"/>
      <c r="K892" s="148"/>
      <c r="L892" s="145"/>
      <c r="M892" s="151"/>
      <c r="N892" s="151"/>
      <c r="O892" s="151"/>
      <c r="P892" s="151"/>
    </row>
    <row r="893">
      <c r="B893" s="141"/>
      <c r="C893" s="141"/>
      <c r="D893" s="148"/>
      <c r="E893" s="148"/>
      <c r="F893" s="148"/>
      <c r="G893" s="148"/>
      <c r="H893" s="148"/>
      <c r="I893" s="148"/>
      <c r="J893" s="148"/>
      <c r="K893" s="148"/>
      <c r="L893" s="145"/>
      <c r="M893" s="151"/>
      <c r="N893" s="151"/>
      <c r="O893" s="151"/>
      <c r="P893" s="151"/>
    </row>
    <row r="894">
      <c r="B894" s="141"/>
      <c r="C894" s="141"/>
      <c r="D894" s="148"/>
      <c r="E894" s="148"/>
      <c r="F894" s="148"/>
      <c r="G894" s="148"/>
      <c r="H894" s="148"/>
      <c r="I894" s="148"/>
      <c r="J894" s="148"/>
      <c r="K894" s="148"/>
      <c r="L894" s="145"/>
      <c r="M894" s="151"/>
      <c r="N894" s="151"/>
      <c r="O894" s="151"/>
      <c r="P894" s="151"/>
    </row>
    <row r="895">
      <c r="B895" s="141"/>
      <c r="C895" s="141"/>
      <c r="D895" s="148"/>
      <c r="E895" s="148"/>
      <c r="F895" s="148"/>
      <c r="G895" s="148"/>
      <c r="H895" s="148"/>
      <c r="I895" s="148"/>
      <c r="J895" s="148"/>
      <c r="K895" s="148"/>
      <c r="L895" s="145"/>
      <c r="M895" s="151"/>
      <c r="N895" s="151"/>
      <c r="O895" s="151"/>
      <c r="P895" s="151"/>
    </row>
    <row r="896">
      <c r="B896" s="141"/>
      <c r="C896" s="141"/>
      <c r="D896" s="148"/>
      <c r="E896" s="148"/>
      <c r="F896" s="148"/>
      <c r="G896" s="148"/>
      <c r="H896" s="148"/>
      <c r="I896" s="148"/>
      <c r="J896" s="148"/>
      <c r="K896" s="148"/>
      <c r="L896" s="145"/>
      <c r="M896" s="151"/>
      <c r="N896" s="151"/>
      <c r="O896" s="151"/>
      <c r="P896" s="151"/>
    </row>
    <row r="897">
      <c r="B897" s="141"/>
      <c r="C897" s="141"/>
      <c r="D897" s="148"/>
      <c r="E897" s="148"/>
      <c r="F897" s="148"/>
      <c r="G897" s="148"/>
      <c r="H897" s="148"/>
      <c r="I897" s="148"/>
      <c r="J897" s="148"/>
      <c r="K897" s="148"/>
      <c r="L897" s="145"/>
      <c r="M897" s="151"/>
      <c r="N897" s="151"/>
      <c r="O897" s="151"/>
      <c r="P897" s="151"/>
    </row>
    <row r="898">
      <c r="B898" s="141"/>
      <c r="C898" s="141"/>
      <c r="D898" s="148"/>
      <c r="E898" s="148"/>
      <c r="F898" s="148"/>
      <c r="G898" s="148"/>
      <c r="H898" s="148"/>
      <c r="I898" s="148"/>
      <c r="J898" s="148"/>
      <c r="K898" s="148"/>
      <c r="L898" s="145"/>
      <c r="M898" s="151"/>
      <c r="N898" s="151"/>
      <c r="O898" s="151"/>
      <c r="P898" s="151"/>
    </row>
    <row r="899">
      <c r="B899" s="141"/>
      <c r="C899" s="141"/>
      <c r="D899" s="148"/>
      <c r="E899" s="148"/>
      <c r="F899" s="148"/>
      <c r="G899" s="148"/>
      <c r="H899" s="148"/>
      <c r="I899" s="148"/>
      <c r="J899" s="148"/>
      <c r="K899" s="148"/>
      <c r="L899" s="145"/>
      <c r="M899" s="151"/>
      <c r="N899" s="151"/>
      <c r="O899" s="151"/>
      <c r="P899" s="151"/>
    </row>
    <row r="900">
      <c r="B900" s="141"/>
      <c r="C900" s="141"/>
      <c r="D900" s="148"/>
      <c r="E900" s="148"/>
      <c r="F900" s="148"/>
      <c r="G900" s="148"/>
      <c r="H900" s="148"/>
      <c r="I900" s="148"/>
      <c r="J900" s="148"/>
      <c r="K900" s="148"/>
      <c r="L900" s="145"/>
      <c r="M900" s="151"/>
      <c r="N900" s="151"/>
      <c r="O900" s="151"/>
      <c r="P900" s="151"/>
    </row>
    <row r="901">
      <c r="B901" s="141"/>
      <c r="C901" s="141"/>
      <c r="D901" s="148"/>
      <c r="E901" s="148"/>
      <c r="F901" s="148"/>
      <c r="G901" s="148"/>
      <c r="H901" s="148"/>
      <c r="I901" s="148"/>
      <c r="J901" s="148"/>
      <c r="K901" s="148"/>
      <c r="L901" s="145"/>
      <c r="M901" s="151"/>
      <c r="N901" s="151"/>
      <c r="O901" s="151"/>
      <c r="P901" s="151"/>
    </row>
    <row r="902">
      <c r="B902" s="141"/>
      <c r="C902" s="141"/>
      <c r="D902" s="148"/>
      <c r="E902" s="148"/>
      <c r="F902" s="148"/>
      <c r="G902" s="148"/>
      <c r="H902" s="148"/>
      <c r="I902" s="148"/>
      <c r="J902" s="148"/>
      <c r="K902" s="148"/>
      <c r="L902" s="145"/>
      <c r="M902" s="151"/>
      <c r="N902" s="151"/>
      <c r="O902" s="151"/>
      <c r="P902" s="151"/>
    </row>
    <row r="903">
      <c r="B903" s="141"/>
      <c r="C903" s="141"/>
      <c r="D903" s="148"/>
      <c r="E903" s="148"/>
      <c r="F903" s="148"/>
      <c r="G903" s="148"/>
      <c r="H903" s="148"/>
      <c r="I903" s="148"/>
      <c r="J903" s="148"/>
      <c r="K903" s="148"/>
      <c r="L903" s="145"/>
      <c r="M903" s="151"/>
      <c r="N903" s="151"/>
      <c r="O903" s="151"/>
      <c r="P903" s="151"/>
    </row>
    <row r="904">
      <c r="B904" s="141"/>
      <c r="C904" s="141"/>
      <c r="D904" s="148"/>
      <c r="E904" s="148"/>
      <c r="F904" s="148"/>
      <c r="G904" s="148"/>
      <c r="H904" s="148"/>
      <c r="I904" s="148"/>
      <c r="J904" s="148"/>
      <c r="K904" s="148"/>
      <c r="L904" s="145"/>
      <c r="M904" s="151"/>
      <c r="N904" s="151"/>
      <c r="O904" s="151"/>
      <c r="P904" s="151"/>
    </row>
    <row r="905">
      <c r="B905" s="141"/>
      <c r="C905" s="141"/>
      <c r="D905" s="148"/>
      <c r="E905" s="148"/>
      <c r="F905" s="148"/>
      <c r="G905" s="148"/>
      <c r="H905" s="148"/>
      <c r="I905" s="148"/>
      <c r="J905" s="148"/>
      <c r="K905" s="148"/>
      <c r="L905" s="145"/>
      <c r="M905" s="151"/>
      <c r="N905" s="151"/>
      <c r="O905" s="151"/>
      <c r="P905" s="151"/>
    </row>
    <row r="906">
      <c r="B906" s="141"/>
      <c r="C906" s="141"/>
      <c r="D906" s="148"/>
      <c r="E906" s="148"/>
      <c r="F906" s="148"/>
      <c r="G906" s="148"/>
      <c r="H906" s="148"/>
      <c r="I906" s="148"/>
      <c r="J906" s="148"/>
      <c r="K906" s="148"/>
      <c r="L906" s="145"/>
      <c r="M906" s="151"/>
      <c r="N906" s="151"/>
      <c r="O906" s="151"/>
      <c r="P906" s="151"/>
    </row>
    <row r="907">
      <c r="B907" s="141"/>
      <c r="C907" s="141"/>
      <c r="D907" s="148"/>
      <c r="E907" s="148"/>
      <c r="F907" s="148"/>
      <c r="G907" s="148"/>
      <c r="H907" s="148"/>
      <c r="I907" s="148"/>
      <c r="J907" s="148"/>
      <c r="K907" s="148"/>
      <c r="L907" s="145"/>
      <c r="M907" s="151"/>
      <c r="N907" s="151"/>
      <c r="O907" s="151"/>
      <c r="P907" s="151"/>
    </row>
    <row r="908">
      <c r="B908" s="141"/>
      <c r="C908" s="141"/>
      <c r="D908" s="148"/>
      <c r="E908" s="148"/>
      <c r="F908" s="148"/>
      <c r="G908" s="148"/>
      <c r="H908" s="148"/>
      <c r="I908" s="148"/>
      <c r="J908" s="148"/>
      <c r="K908" s="148"/>
      <c r="L908" s="145"/>
      <c r="M908" s="151"/>
      <c r="N908" s="151"/>
      <c r="O908" s="151"/>
      <c r="P908" s="151"/>
    </row>
    <row r="909">
      <c r="B909" s="141"/>
      <c r="C909" s="141"/>
      <c r="D909" s="148"/>
      <c r="E909" s="148"/>
      <c r="F909" s="148"/>
      <c r="G909" s="148"/>
      <c r="H909" s="148"/>
      <c r="I909" s="148"/>
      <c r="J909" s="148"/>
      <c r="K909" s="148"/>
      <c r="L909" s="145"/>
      <c r="M909" s="151"/>
      <c r="N909" s="151"/>
      <c r="O909" s="151"/>
      <c r="P909" s="151"/>
    </row>
    <row r="910">
      <c r="B910" s="141"/>
      <c r="C910" s="141"/>
      <c r="D910" s="148"/>
      <c r="E910" s="148"/>
      <c r="F910" s="148"/>
      <c r="G910" s="148"/>
      <c r="H910" s="148"/>
      <c r="I910" s="148"/>
      <c r="J910" s="148"/>
      <c r="K910" s="148"/>
      <c r="L910" s="145"/>
      <c r="M910" s="151"/>
      <c r="N910" s="151"/>
      <c r="O910" s="151"/>
      <c r="P910" s="151"/>
    </row>
    <row r="911">
      <c r="B911" s="141"/>
      <c r="C911" s="141"/>
      <c r="D911" s="148"/>
      <c r="E911" s="148"/>
      <c r="F911" s="148"/>
      <c r="G911" s="148"/>
      <c r="H911" s="148"/>
      <c r="I911" s="148"/>
      <c r="J911" s="148"/>
      <c r="K911" s="148"/>
      <c r="L911" s="145"/>
      <c r="M911" s="151"/>
      <c r="N911" s="151"/>
      <c r="O911" s="151"/>
      <c r="P911" s="151"/>
    </row>
    <row r="912">
      <c r="B912" s="141"/>
      <c r="C912" s="141"/>
      <c r="D912" s="148"/>
      <c r="E912" s="148"/>
      <c r="F912" s="148"/>
      <c r="G912" s="148"/>
      <c r="H912" s="148"/>
      <c r="I912" s="148"/>
      <c r="J912" s="148"/>
      <c r="K912" s="148"/>
      <c r="L912" s="145"/>
      <c r="M912" s="151"/>
      <c r="N912" s="151"/>
      <c r="O912" s="151"/>
      <c r="P912" s="151"/>
    </row>
    <row r="913">
      <c r="B913" s="141"/>
      <c r="C913" s="141"/>
      <c r="D913" s="148"/>
      <c r="E913" s="148"/>
      <c r="F913" s="148"/>
      <c r="G913" s="148"/>
      <c r="H913" s="148"/>
      <c r="I913" s="148"/>
      <c r="J913" s="148"/>
      <c r="K913" s="148"/>
      <c r="L913" s="145"/>
      <c r="M913" s="151"/>
      <c r="N913" s="151"/>
      <c r="O913" s="151"/>
      <c r="P913" s="151"/>
    </row>
    <row r="914">
      <c r="B914" s="141"/>
      <c r="C914" s="141"/>
      <c r="D914" s="148"/>
      <c r="E914" s="148"/>
      <c r="F914" s="148"/>
      <c r="G914" s="148"/>
      <c r="H914" s="148"/>
      <c r="I914" s="148"/>
      <c r="J914" s="148"/>
      <c r="K914" s="148"/>
      <c r="L914" s="145"/>
      <c r="M914" s="151"/>
      <c r="N914" s="151"/>
      <c r="O914" s="151"/>
      <c r="P914" s="151"/>
    </row>
    <row r="915">
      <c r="B915" s="141"/>
      <c r="C915" s="141"/>
      <c r="D915" s="148"/>
      <c r="E915" s="148"/>
      <c r="F915" s="148"/>
      <c r="G915" s="148"/>
      <c r="H915" s="148"/>
      <c r="I915" s="148"/>
      <c r="J915" s="148"/>
      <c r="K915" s="148"/>
      <c r="L915" s="145"/>
      <c r="M915" s="151"/>
      <c r="N915" s="151"/>
      <c r="O915" s="151"/>
      <c r="P915" s="151"/>
    </row>
    <row r="916">
      <c r="B916" s="141"/>
      <c r="C916" s="141"/>
      <c r="D916" s="148"/>
      <c r="E916" s="148"/>
      <c r="F916" s="148"/>
      <c r="G916" s="148"/>
      <c r="H916" s="148"/>
      <c r="I916" s="148"/>
      <c r="J916" s="148"/>
      <c r="K916" s="148"/>
      <c r="L916" s="145"/>
      <c r="M916" s="151"/>
      <c r="N916" s="151"/>
      <c r="O916" s="151"/>
      <c r="P916" s="151"/>
    </row>
    <row r="917">
      <c r="B917" s="141"/>
      <c r="C917" s="141"/>
      <c r="D917" s="148"/>
      <c r="E917" s="148"/>
      <c r="F917" s="148"/>
      <c r="G917" s="148"/>
      <c r="H917" s="148"/>
      <c r="I917" s="148"/>
      <c r="J917" s="148"/>
      <c r="K917" s="148"/>
      <c r="L917" s="145"/>
      <c r="M917" s="151"/>
      <c r="N917" s="151"/>
      <c r="O917" s="151"/>
      <c r="P917" s="151"/>
    </row>
    <row r="918">
      <c r="B918" s="141"/>
      <c r="C918" s="141"/>
      <c r="D918" s="148"/>
      <c r="E918" s="148"/>
      <c r="F918" s="148"/>
      <c r="G918" s="148"/>
      <c r="H918" s="148"/>
      <c r="I918" s="148"/>
      <c r="J918" s="148"/>
      <c r="K918" s="148"/>
      <c r="L918" s="145"/>
      <c r="M918" s="151"/>
      <c r="N918" s="151"/>
      <c r="O918" s="151"/>
      <c r="P918" s="151"/>
    </row>
    <row r="919">
      <c r="B919" s="141"/>
      <c r="C919" s="141"/>
      <c r="D919" s="148"/>
      <c r="E919" s="148"/>
      <c r="F919" s="148"/>
      <c r="G919" s="148"/>
      <c r="H919" s="148"/>
      <c r="I919" s="148"/>
      <c r="J919" s="148"/>
      <c r="K919" s="148"/>
      <c r="L919" s="145"/>
      <c r="M919" s="151"/>
      <c r="N919" s="151"/>
      <c r="O919" s="151"/>
      <c r="P919" s="151"/>
    </row>
    <row r="920">
      <c r="B920" s="141"/>
      <c r="C920" s="141"/>
      <c r="D920" s="148"/>
      <c r="E920" s="148"/>
      <c r="F920" s="148"/>
      <c r="G920" s="148"/>
      <c r="H920" s="148"/>
      <c r="I920" s="148"/>
      <c r="J920" s="148"/>
      <c r="K920" s="148"/>
      <c r="L920" s="145"/>
      <c r="M920" s="151"/>
      <c r="N920" s="151"/>
      <c r="O920" s="151"/>
      <c r="P920" s="151"/>
    </row>
    <row r="921">
      <c r="B921" s="141"/>
      <c r="C921" s="141"/>
      <c r="D921" s="148"/>
      <c r="E921" s="148"/>
      <c r="F921" s="148"/>
      <c r="G921" s="148"/>
      <c r="H921" s="148"/>
      <c r="I921" s="148"/>
      <c r="J921" s="148"/>
      <c r="K921" s="148"/>
      <c r="L921" s="145"/>
      <c r="M921" s="151"/>
      <c r="N921" s="151"/>
      <c r="O921" s="151"/>
      <c r="P921" s="151"/>
    </row>
    <row r="922">
      <c r="B922" s="141"/>
      <c r="C922" s="141"/>
      <c r="D922" s="148"/>
      <c r="E922" s="148"/>
      <c r="F922" s="148"/>
      <c r="G922" s="148"/>
      <c r="H922" s="148"/>
      <c r="I922" s="148"/>
      <c r="J922" s="148"/>
      <c r="K922" s="148"/>
      <c r="L922" s="145"/>
      <c r="M922" s="151"/>
      <c r="N922" s="151"/>
      <c r="O922" s="151"/>
      <c r="P922" s="151"/>
    </row>
    <row r="923">
      <c r="B923" s="141"/>
      <c r="C923" s="141"/>
      <c r="D923" s="148"/>
      <c r="E923" s="148"/>
      <c r="F923" s="148"/>
      <c r="G923" s="148"/>
      <c r="H923" s="148"/>
      <c r="I923" s="148"/>
      <c r="J923" s="148"/>
      <c r="K923" s="148"/>
      <c r="L923" s="145"/>
      <c r="M923" s="151"/>
      <c r="N923" s="151"/>
      <c r="O923" s="151"/>
      <c r="P923" s="151"/>
    </row>
    <row r="924">
      <c r="B924" s="141"/>
      <c r="C924" s="141"/>
      <c r="D924" s="148"/>
      <c r="E924" s="148"/>
      <c r="F924" s="148"/>
      <c r="G924" s="148"/>
      <c r="H924" s="148"/>
      <c r="I924" s="148"/>
      <c r="J924" s="148"/>
      <c r="K924" s="148"/>
      <c r="L924" s="145"/>
      <c r="M924" s="151"/>
      <c r="N924" s="151"/>
      <c r="O924" s="151"/>
      <c r="P924" s="151"/>
    </row>
    <row r="925">
      <c r="B925" s="141"/>
      <c r="C925" s="141"/>
      <c r="D925" s="148"/>
      <c r="E925" s="148"/>
      <c r="F925" s="148"/>
      <c r="G925" s="148"/>
      <c r="H925" s="148"/>
      <c r="I925" s="148"/>
      <c r="J925" s="148"/>
      <c r="K925" s="148"/>
      <c r="L925" s="145"/>
      <c r="M925" s="151"/>
      <c r="N925" s="151"/>
      <c r="O925" s="151"/>
      <c r="P925" s="151"/>
    </row>
    <row r="926">
      <c r="B926" s="141"/>
      <c r="C926" s="141"/>
      <c r="D926" s="148"/>
      <c r="E926" s="148"/>
      <c r="F926" s="148"/>
      <c r="G926" s="148"/>
      <c r="H926" s="148"/>
      <c r="I926" s="148"/>
      <c r="J926" s="148"/>
      <c r="K926" s="148"/>
      <c r="L926" s="145"/>
      <c r="M926" s="151"/>
      <c r="N926" s="151"/>
      <c r="O926" s="151"/>
      <c r="P926" s="151"/>
    </row>
    <row r="927">
      <c r="B927" s="141"/>
      <c r="C927" s="141"/>
      <c r="D927" s="148"/>
      <c r="E927" s="148"/>
      <c r="F927" s="148"/>
      <c r="G927" s="148"/>
      <c r="H927" s="148"/>
      <c r="I927" s="148"/>
      <c r="J927" s="148"/>
      <c r="K927" s="148"/>
      <c r="L927" s="145"/>
      <c r="M927" s="151"/>
      <c r="N927" s="151"/>
      <c r="O927" s="151"/>
      <c r="P927" s="151"/>
    </row>
    <row r="928">
      <c r="B928" s="141"/>
      <c r="C928" s="141"/>
      <c r="D928" s="148"/>
      <c r="E928" s="148"/>
      <c r="F928" s="148"/>
      <c r="G928" s="148"/>
      <c r="H928" s="148"/>
      <c r="I928" s="148"/>
      <c r="J928" s="148"/>
      <c r="K928" s="148"/>
      <c r="L928" s="145"/>
      <c r="M928" s="151"/>
      <c r="N928" s="151"/>
      <c r="O928" s="151"/>
      <c r="P928" s="151"/>
    </row>
    <row r="929">
      <c r="B929" s="141"/>
      <c r="C929" s="141"/>
      <c r="D929" s="148"/>
      <c r="E929" s="148"/>
      <c r="F929" s="148"/>
      <c r="G929" s="148"/>
      <c r="H929" s="148"/>
      <c r="I929" s="148"/>
      <c r="J929" s="148"/>
      <c r="K929" s="148"/>
      <c r="L929" s="145"/>
      <c r="M929" s="151"/>
      <c r="N929" s="151"/>
      <c r="O929" s="151"/>
      <c r="P929" s="151"/>
    </row>
    <row r="930">
      <c r="B930" s="141"/>
      <c r="C930" s="141"/>
      <c r="D930" s="148"/>
      <c r="E930" s="148"/>
      <c r="F930" s="148"/>
      <c r="G930" s="148"/>
      <c r="H930" s="148"/>
      <c r="I930" s="148"/>
      <c r="J930" s="148"/>
      <c r="K930" s="148"/>
      <c r="L930" s="145"/>
      <c r="M930" s="151"/>
      <c r="N930" s="151"/>
      <c r="O930" s="151"/>
      <c r="P930" s="151"/>
    </row>
    <row r="931">
      <c r="B931" s="141"/>
      <c r="C931" s="141"/>
      <c r="D931" s="148"/>
      <c r="E931" s="148"/>
      <c r="F931" s="148"/>
      <c r="G931" s="148"/>
      <c r="H931" s="148"/>
      <c r="I931" s="148"/>
      <c r="J931" s="148"/>
      <c r="K931" s="148"/>
      <c r="L931" s="145"/>
      <c r="M931" s="151"/>
      <c r="N931" s="151"/>
      <c r="O931" s="151"/>
      <c r="P931" s="151"/>
    </row>
    <row r="932">
      <c r="B932" s="141"/>
      <c r="C932" s="141"/>
      <c r="D932" s="148"/>
      <c r="E932" s="148"/>
      <c r="F932" s="148"/>
      <c r="G932" s="148"/>
      <c r="H932" s="148"/>
      <c r="I932" s="148"/>
      <c r="J932" s="148"/>
      <c r="K932" s="148"/>
      <c r="L932" s="145"/>
      <c r="M932" s="151"/>
      <c r="N932" s="151"/>
      <c r="O932" s="151"/>
      <c r="P932" s="151"/>
    </row>
    <row r="933">
      <c r="B933" s="141"/>
      <c r="C933" s="141"/>
      <c r="D933" s="148"/>
      <c r="E933" s="148"/>
      <c r="F933" s="148"/>
      <c r="G933" s="148"/>
      <c r="H933" s="148"/>
      <c r="I933" s="148"/>
      <c r="J933" s="148"/>
      <c r="K933" s="148"/>
      <c r="L933" s="145"/>
      <c r="M933" s="151"/>
      <c r="N933" s="151"/>
      <c r="O933" s="151"/>
      <c r="P933" s="151"/>
    </row>
    <row r="934">
      <c r="B934" s="141"/>
      <c r="C934" s="141"/>
      <c r="D934" s="148"/>
      <c r="E934" s="148"/>
      <c r="F934" s="148"/>
      <c r="G934" s="148"/>
      <c r="H934" s="148"/>
      <c r="I934" s="148"/>
      <c r="J934" s="148"/>
      <c r="K934" s="148"/>
      <c r="L934" s="145"/>
      <c r="M934" s="151"/>
      <c r="N934" s="151"/>
      <c r="O934" s="151"/>
      <c r="P934" s="151"/>
    </row>
    <row r="935">
      <c r="B935" s="141"/>
      <c r="C935" s="141"/>
      <c r="D935" s="148"/>
      <c r="E935" s="148"/>
      <c r="F935" s="148"/>
      <c r="G935" s="148"/>
      <c r="H935" s="148"/>
      <c r="I935" s="148"/>
      <c r="J935" s="148"/>
      <c r="K935" s="148"/>
      <c r="L935" s="145"/>
      <c r="M935" s="151"/>
      <c r="N935" s="151"/>
      <c r="O935" s="151"/>
      <c r="P935" s="151"/>
    </row>
    <row r="936">
      <c r="B936" s="141"/>
      <c r="C936" s="141"/>
      <c r="D936" s="148"/>
      <c r="E936" s="148"/>
      <c r="F936" s="148"/>
      <c r="G936" s="148"/>
      <c r="H936" s="148"/>
      <c r="I936" s="148"/>
      <c r="J936" s="148"/>
      <c r="K936" s="148"/>
      <c r="L936" s="145"/>
      <c r="M936" s="151"/>
      <c r="N936" s="151"/>
      <c r="O936" s="151"/>
      <c r="P936" s="151"/>
    </row>
    <row r="937">
      <c r="B937" s="141"/>
      <c r="C937" s="141"/>
      <c r="D937" s="148"/>
      <c r="E937" s="148"/>
      <c r="F937" s="148"/>
      <c r="G937" s="148"/>
      <c r="H937" s="148"/>
      <c r="I937" s="148"/>
      <c r="J937" s="148"/>
      <c r="K937" s="148"/>
      <c r="L937" s="145"/>
      <c r="M937" s="151"/>
      <c r="N937" s="151"/>
      <c r="O937" s="151"/>
      <c r="P937" s="151"/>
    </row>
    <row r="938">
      <c r="B938" s="141"/>
      <c r="C938" s="141"/>
      <c r="D938" s="148"/>
      <c r="E938" s="148"/>
      <c r="F938" s="148"/>
      <c r="G938" s="148"/>
      <c r="H938" s="148"/>
      <c r="I938" s="148"/>
      <c r="J938" s="148"/>
      <c r="K938" s="148"/>
      <c r="L938" s="145"/>
      <c r="M938" s="151"/>
      <c r="N938" s="151"/>
      <c r="O938" s="151"/>
      <c r="P938" s="151"/>
    </row>
    <row r="939">
      <c r="B939" s="141"/>
      <c r="C939" s="141"/>
      <c r="D939" s="148"/>
      <c r="E939" s="148"/>
      <c r="F939" s="148"/>
      <c r="G939" s="148"/>
      <c r="H939" s="148"/>
      <c r="I939" s="148"/>
      <c r="J939" s="148"/>
      <c r="K939" s="148"/>
      <c r="L939" s="145"/>
      <c r="M939" s="151"/>
      <c r="N939" s="151"/>
      <c r="O939" s="151"/>
      <c r="P939" s="151"/>
    </row>
    <row r="940">
      <c r="B940" s="141"/>
      <c r="C940" s="141"/>
      <c r="D940" s="148"/>
      <c r="E940" s="148"/>
      <c r="F940" s="148"/>
      <c r="G940" s="148"/>
      <c r="H940" s="148"/>
      <c r="I940" s="148"/>
      <c r="J940" s="148"/>
      <c r="K940" s="148"/>
      <c r="L940" s="145"/>
      <c r="M940" s="151"/>
      <c r="N940" s="151"/>
      <c r="O940" s="151"/>
      <c r="P940" s="151"/>
    </row>
    <row r="941">
      <c r="B941" s="141"/>
      <c r="C941" s="141"/>
      <c r="D941" s="148"/>
      <c r="E941" s="148"/>
      <c r="F941" s="148"/>
      <c r="G941" s="148"/>
      <c r="H941" s="148"/>
      <c r="I941" s="148"/>
      <c r="J941" s="148"/>
      <c r="K941" s="148"/>
      <c r="L941" s="145"/>
      <c r="M941" s="151"/>
      <c r="N941" s="151"/>
      <c r="O941" s="151"/>
      <c r="P941" s="151"/>
    </row>
    <row r="942">
      <c r="B942" s="141"/>
      <c r="C942" s="141"/>
      <c r="D942" s="148"/>
      <c r="E942" s="148"/>
      <c r="F942" s="148"/>
      <c r="G942" s="148"/>
      <c r="H942" s="148"/>
      <c r="I942" s="148"/>
      <c r="J942" s="148"/>
      <c r="K942" s="148"/>
      <c r="L942" s="145"/>
      <c r="M942" s="151"/>
      <c r="N942" s="151"/>
      <c r="O942" s="151"/>
      <c r="P942" s="151"/>
    </row>
    <row r="943">
      <c r="B943" s="141"/>
      <c r="C943" s="141"/>
      <c r="D943" s="148"/>
      <c r="E943" s="148"/>
      <c r="F943" s="148"/>
      <c r="G943" s="148"/>
      <c r="H943" s="148"/>
      <c r="I943" s="148"/>
      <c r="J943" s="148"/>
      <c r="K943" s="148"/>
      <c r="L943" s="145"/>
      <c r="M943" s="151"/>
      <c r="N943" s="151"/>
      <c r="O943" s="151"/>
      <c r="P943" s="151"/>
    </row>
    <row r="944">
      <c r="B944" s="141"/>
      <c r="C944" s="141"/>
      <c r="D944" s="148"/>
      <c r="E944" s="148"/>
      <c r="F944" s="148"/>
      <c r="G944" s="148"/>
      <c r="H944" s="148"/>
      <c r="I944" s="148"/>
      <c r="J944" s="148"/>
      <c r="K944" s="148"/>
      <c r="L944" s="145"/>
      <c r="M944" s="151"/>
      <c r="N944" s="151"/>
      <c r="O944" s="151"/>
      <c r="P944" s="151"/>
    </row>
    <row r="945">
      <c r="B945" s="141"/>
      <c r="C945" s="141"/>
      <c r="D945" s="148"/>
      <c r="E945" s="148"/>
      <c r="F945" s="148"/>
      <c r="G945" s="148"/>
      <c r="H945" s="148"/>
      <c r="I945" s="148"/>
      <c r="J945" s="148"/>
      <c r="K945" s="148"/>
      <c r="L945" s="145"/>
      <c r="M945" s="151"/>
      <c r="N945" s="151"/>
      <c r="O945" s="151"/>
      <c r="P945" s="151"/>
    </row>
    <row r="946">
      <c r="B946" s="141"/>
      <c r="C946" s="141"/>
      <c r="D946" s="148"/>
      <c r="E946" s="148"/>
      <c r="F946" s="148"/>
      <c r="G946" s="148"/>
      <c r="H946" s="148"/>
      <c r="I946" s="148"/>
      <c r="J946" s="148"/>
      <c r="K946" s="148"/>
      <c r="L946" s="145"/>
      <c r="M946" s="151"/>
      <c r="N946" s="151"/>
      <c r="O946" s="151"/>
      <c r="P946" s="151"/>
    </row>
    <row r="947">
      <c r="B947" s="141"/>
      <c r="C947" s="141"/>
      <c r="D947" s="148"/>
      <c r="E947" s="148"/>
      <c r="F947" s="148"/>
      <c r="G947" s="148"/>
      <c r="H947" s="148"/>
      <c r="I947" s="148"/>
      <c r="J947" s="148"/>
      <c r="K947" s="148"/>
      <c r="L947" s="145"/>
      <c r="M947" s="151"/>
      <c r="N947" s="151"/>
      <c r="O947" s="151"/>
      <c r="P947" s="151"/>
    </row>
    <row r="948">
      <c r="B948" s="141"/>
      <c r="C948" s="141"/>
      <c r="D948" s="148"/>
      <c r="E948" s="148"/>
      <c r="F948" s="148"/>
      <c r="G948" s="148"/>
      <c r="H948" s="148"/>
      <c r="I948" s="148"/>
      <c r="J948" s="148"/>
      <c r="K948" s="148"/>
      <c r="L948" s="145"/>
      <c r="M948" s="151"/>
      <c r="N948" s="151"/>
      <c r="O948" s="151"/>
      <c r="P948" s="151"/>
    </row>
    <row r="949">
      <c r="B949" s="141"/>
      <c r="C949" s="141"/>
      <c r="D949" s="148"/>
      <c r="E949" s="148"/>
      <c r="F949" s="148"/>
      <c r="G949" s="148"/>
      <c r="H949" s="148"/>
      <c r="I949" s="148"/>
      <c r="J949" s="148"/>
      <c r="K949" s="148"/>
      <c r="L949" s="145"/>
      <c r="M949" s="151"/>
      <c r="N949" s="151"/>
      <c r="O949" s="151"/>
      <c r="P949" s="151"/>
    </row>
    <row r="950">
      <c r="B950" s="141"/>
      <c r="C950" s="141"/>
      <c r="D950" s="148"/>
      <c r="E950" s="148"/>
      <c r="F950" s="148"/>
      <c r="G950" s="148"/>
      <c r="H950" s="148"/>
      <c r="I950" s="148"/>
      <c r="J950" s="148"/>
      <c r="K950" s="148"/>
      <c r="L950" s="145"/>
      <c r="M950" s="151"/>
      <c r="N950" s="151"/>
      <c r="O950" s="151"/>
      <c r="P950" s="151"/>
    </row>
    <row r="951">
      <c r="B951" s="141"/>
      <c r="C951" s="141"/>
      <c r="D951" s="148"/>
      <c r="E951" s="148"/>
      <c r="F951" s="148"/>
      <c r="G951" s="148"/>
      <c r="H951" s="148"/>
      <c r="I951" s="148"/>
      <c r="J951" s="148"/>
      <c r="K951" s="148"/>
      <c r="L951" s="145"/>
      <c r="M951" s="151"/>
      <c r="N951" s="151"/>
      <c r="O951" s="151"/>
      <c r="P951" s="151"/>
    </row>
    <row r="952">
      <c r="B952" s="141"/>
      <c r="C952" s="141"/>
      <c r="D952" s="148"/>
      <c r="E952" s="148"/>
      <c r="F952" s="148"/>
      <c r="G952" s="148"/>
      <c r="H952" s="148"/>
      <c r="I952" s="148"/>
      <c r="J952" s="148"/>
      <c r="K952" s="148"/>
      <c r="L952" s="145"/>
      <c r="M952" s="151"/>
      <c r="N952" s="151"/>
      <c r="O952" s="151"/>
      <c r="P952" s="151"/>
    </row>
    <row r="953">
      <c r="B953" s="141"/>
      <c r="C953" s="141"/>
      <c r="D953" s="148"/>
      <c r="E953" s="148"/>
      <c r="F953" s="148"/>
      <c r="G953" s="148"/>
      <c r="H953" s="148"/>
      <c r="I953" s="148"/>
      <c r="J953" s="148"/>
      <c r="K953" s="148"/>
      <c r="L953" s="145"/>
      <c r="M953" s="151"/>
      <c r="N953" s="151"/>
      <c r="O953" s="151"/>
      <c r="P953" s="151"/>
    </row>
    <row r="954">
      <c r="B954" s="141"/>
      <c r="C954" s="141"/>
      <c r="D954" s="148"/>
      <c r="E954" s="148"/>
      <c r="F954" s="148"/>
      <c r="G954" s="148"/>
      <c r="H954" s="148"/>
      <c r="I954" s="148"/>
      <c r="J954" s="148"/>
      <c r="K954" s="148"/>
      <c r="L954" s="145"/>
      <c r="M954" s="151"/>
      <c r="N954" s="151"/>
      <c r="O954" s="151"/>
      <c r="P954" s="151"/>
    </row>
    <row r="955">
      <c r="B955" s="141"/>
      <c r="C955" s="141"/>
      <c r="D955" s="148"/>
      <c r="E955" s="148"/>
      <c r="F955" s="148"/>
      <c r="G955" s="148"/>
      <c r="H955" s="148"/>
      <c r="I955" s="148"/>
      <c r="J955" s="148"/>
      <c r="K955" s="148"/>
      <c r="L955" s="145"/>
      <c r="M955" s="151"/>
      <c r="N955" s="151"/>
      <c r="O955" s="151"/>
      <c r="P955" s="151"/>
    </row>
    <row r="956">
      <c r="B956" s="141"/>
      <c r="C956" s="141"/>
      <c r="D956" s="148"/>
      <c r="E956" s="148"/>
      <c r="F956" s="148"/>
      <c r="G956" s="148"/>
      <c r="H956" s="148"/>
      <c r="I956" s="148"/>
      <c r="J956" s="148"/>
      <c r="K956" s="148"/>
      <c r="L956" s="145"/>
      <c r="M956" s="151"/>
      <c r="N956" s="151"/>
      <c r="O956" s="151"/>
      <c r="P956" s="151"/>
    </row>
    <row r="957">
      <c r="B957" s="141"/>
      <c r="C957" s="141"/>
      <c r="D957" s="148"/>
      <c r="E957" s="148"/>
      <c r="F957" s="148"/>
      <c r="G957" s="148"/>
      <c r="H957" s="148"/>
      <c r="I957" s="148"/>
      <c r="J957" s="148"/>
      <c r="K957" s="148"/>
      <c r="L957" s="145"/>
      <c r="M957" s="151"/>
      <c r="N957" s="151"/>
      <c r="O957" s="151"/>
      <c r="P957" s="151"/>
    </row>
    <row r="958">
      <c r="B958" s="141"/>
      <c r="C958" s="141"/>
      <c r="D958" s="148"/>
      <c r="E958" s="148"/>
      <c r="F958" s="148"/>
      <c r="G958" s="148"/>
      <c r="H958" s="148"/>
      <c r="I958" s="148"/>
      <c r="J958" s="148"/>
      <c r="K958" s="148"/>
      <c r="L958" s="145"/>
      <c r="M958" s="151"/>
      <c r="N958" s="151"/>
      <c r="O958" s="151"/>
      <c r="P958" s="151"/>
    </row>
    <row r="959">
      <c r="B959" s="141"/>
      <c r="C959" s="141"/>
      <c r="D959" s="148"/>
      <c r="E959" s="148"/>
      <c r="F959" s="148"/>
      <c r="G959" s="148"/>
      <c r="H959" s="148"/>
      <c r="I959" s="148"/>
      <c r="J959" s="148"/>
      <c r="K959" s="148"/>
      <c r="L959" s="145"/>
      <c r="M959" s="151"/>
      <c r="N959" s="151"/>
      <c r="O959" s="151"/>
      <c r="P959" s="151"/>
    </row>
    <row r="960">
      <c r="B960" s="141"/>
      <c r="C960" s="141"/>
      <c r="D960" s="148"/>
      <c r="E960" s="148"/>
      <c r="F960" s="148"/>
      <c r="G960" s="148"/>
      <c r="H960" s="148"/>
      <c r="I960" s="148"/>
      <c r="J960" s="148"/>
      <c r="K960" s="148"/>
      <c r="L960" s="145"/>
      <c r="M960" s="151"/>
      <c r="N960" s="151"/>
      <c r="O960" s="151"/>
      <c r="P960" s="151"/>
    </row>
    <row r="961">
      <c r="B961" s="141"/>
      <c r="C961" s="141"/>
      <c r="D961" s="148"/>
      <c r="E961" s="148"/>
      <c r="F961" s="148"/>
      <c r="G961" s="148"/>
      <c r="H961" s="148"/>
      <c r="I961" s="148"/>
      <c r="J961" s="148"/>
      <c r="K961" s="148"/>
      <c r="L961" s="145"/>
      <c r="M961" s="151"/>
      <c r="N961" s="151"/>
      <c r="O961" s="151"/>
      <c r="P961" s="151"/>
    </row>
    <row r="962">
      <c r="B962" s="141"/>
      <c r="C962" s="141"/>
      <c r="D962" s="148"/>
      <c r="E962" s="148"/>
      <c r="F962" s="148"/>
      <c r="G962" s="148"/>
      <c r="H962" s="148"/>
      <c r="I962" s="148"/>
      <c r="J962" s="148"/>
      <c r="K962" s="148"/>
      <c r="L962" s="145"/>
      <c r="M962" s="151"/>
      <c r="N962" s="151"/>
      <c r="O962" s="151"/>
      <c r="P962" s="151"/>
    </row>
    <row r="963">
      <c r="B963" s="141"/>
      <c r="C963" s="141"/>
      <c r="D963" s="148"/>
      <c r="E963" s="148"/>
      <c r="F963" s="148"/>
      <c r="G963" s="148"/>
      <c r="H963" s="148"/>
      <c r="I963" s="148"/>
      <c r="J963" s="148"/>
      <c r="K963" s="148"/>
      <c r="L963" s="145"/>
      <c r="M963" s="151"/>
      <c r="N963" s="151"/>
      <c r="O963" s="151"/>
      <c r="P963" s="151"/>
    </row>
    <row r="964">
      <c r="B964" s="141"/>
      <c r="C964" s="141"/>
      <c r="D964" s="148"/>
      <c r="E964" s="148"/>
      <c r="F964" s="148"/>
      <c r="G964" s="148"/>
      <c r="H964" s="148"/>
      <c r="I964" s="148"/>
      <c r="J964" s="148"/>
      <c r="K964" s="148"/>
      <c r="L964" s="145"/>
      <c r="M964" s="151"/>
      <c r="N964" s="151"/>
      <c r="O964" s="151"/>
      <c r="P964" s="151"/>
    </row>
    <row r="965">
      <c r="B965" s="141"/>
      <c r="C965" s="141"/>
      <c r="D965" s="148"/>
      <c r="E965" s="148"/>
      <c r="F965" s="148"/>
      <c r="G965" s="148"/>
      <c r="H965" s="148"/>
      <c r="I965" s="148"/>
      <c r="J965" s="148"/>
      <c r="K965" s="148"/>
      <c r="L965" s="145"/>
      <c r="M965" s="151"/>
      <c r="N965" s="151"/>
      <c r="O965" s="151"/>
      <c r="P965" s="151"/>
    </row>
    <row r="966">
      <c r="B966" s="141"/>
      <c r="C966" s="141"/>
      <c r="D966" s="148"/>
      <c r="E966" s="148"/>
      <c r="F966" s="148"/>
      <c r="G966" s="148"/>
      <c r="H966" s="148"/>
      <c r="I966" s="148"/>
      <c r="J966" s="148"/>
      <c r="K966" s="148"/>
      <c r="L966" s="145"/>
      <c r="M966" s="151"/>
      <c r="N966" s="151"/>
      <c r="O966" s="151"/>
      <c r="P966" s="151"/>
    </row>
    <row r="967">
      <c r="B967" s="141"/>
      <c r="C967" s="141"/>
      <c r="D967" s="148"/>
      <c r="E967" s="148"/>
      <c r="F967" s="148"/>
      <c r="G967" s="148"/>
      <c r="H967" s="148"/>
      <c r="I967" s="148"/>
      <c r="J967" s="148"/>
      <c r="K967" s="148"/>
      <c r="L967" s="145"/>
      <c r="M967" s="151"/>
      <c r="N967" s="151"/>
      <c r="O967" s="151"/>
      <c r="P967" s="151"/>
    </row>
    <row r="968">
      <c r="B968" s="141"/>
      <c r="C968" s="141"/>
      <c r="D968" s="148"/>
      <c r="E968" s="148"/>
      <c r="F968" s="148"/>
      <c r="G968" s="148"/>
      <c r="H968" s="148"/>
      <c r="I968" s="148"/>
      <c r="J968" s="148"/>
      <c r="K968" s="148"/>
      <c r="L968" s="145"/>
      <c r="M968" s="151"/>
      <c r="N968" s="151"/>
      <c r="O968" s="151"/>
      <c r="P968" s="151"/>
    </row>
    <row r="969">
      <c r="B969" s="141"/>
      <c r="C969" s="141"/>
      <c r="D969" s="148"/>
      <c r="E969" s="148"/>
      <c r="F969" s="148"/>
      <c r="G969" s="148"/>
      <c r="H969" s="148"/>
      <c r="I969" s="148"/>
      <c r="J969" s="148"/>
      <c r="K969" s="148"/>
      <c r="L969" s="145"/>
      <c r="M969" s="151"/>
      <c r="N969" s="151"/>
      <c r="O969" s="151"/>
      <c r="P969" s="151"/>
    </row>
    <row r="970">
      <c r="B970" s="141"/>
      <c r="C970" s="141"/>
      <c r="D970" s="148"/>
      <c r="E970" s="148"/>
      <c r="F970" s="148"/>
      <c r="G970" s="148"/>
      <c r="H970" s="148"/>
      <c r="I970" s="148"/>
      <c r="J970" s="148"/>
      <c r="K970" s="148"/>
      <c r="L970" s="145"/>
      <c r="M970" s="151"/>
      <c r="N970" s="151"/>
      <c r="O970" s="151"/>
      <c r="P970" s="151"/>
    </row>
    <row r="971">
      <c r="B971" s="141"/>
      <c r="C971" s="141"/>
      <c r="D971" s="148"/>
      <c r="E971" s="148"/>
      <c r="F971" s="148"/>
      <c r="G971" s="148"/>
      <c r="H971" s="148"/>
      <c r="I971" s="148"/>
      <c r="J971" s="148"/>
      <c r="K971" s="148"/>
      <c r="L971" s="145"/>
      <c r="M971" s="151"/>
      <c r="N971" s="151"/>
      <c r="O971" s="151"/>
      <c r="P971" s="151"/>
    </row>
    <row r="972">
      <c r="B972" s="141"/>
      <c r="C972" s="141"/>
      <c r="D972" s="148"/>
      <c r="E972" s="148"/>
      <c r="F972" s="148"/>
      <c r="G972" s="148"/>
      <c r="H972" s="148"/>
      <c r="I972" s="148"/>
      <c r="J972" s="148"/>
      <c r="K972" s="148"/>
      <c r="L972" s="145"/>
      <c r="M972" s="151"/>
      <c r="N972" s="151"/>
      <c r="O972" s="151"/>
      <c r="P972" s="151"/>
    </row>
    <row r="973">
      <c r="B973" s="141"/>
      <c r="C973" s="141"/>
      <c r="D973" s="148"/>
      <c r="E973" s="148"/>
      <c r="F973" s="148"/>
      <c r="G973" s="148"/>
      <c r="H973" s="148"/>
      <c r="I973" s="148"/>
      <c r="J973" s="148"/>
      <c r="K973" s="148"/>
      <c r="L973" s="145"/>
      <c r="M973" s="151"/>
      <c r="N973" s="151"/>
      <c r="O973" s="151"/>
      <c r="P973" s="151"/>
    </row>
    <row r="974">
      <c r="B974" s="141"/>
      <c r="C974" s="141"/>
      <c r="D974" s="148"/>
      <c r="E974" s="148"/>
      <c r="F974" s="148"/>
      <c r="G974" s="148"/>
      <c r="H974" s="148"/>
      <c r="I974" s="148"/>
      <c r="J974" s="148"/>
      <c r="K974" s="148"/>
      <c r="L974" s="145"/>
      <c r="M974" s="151"/>
      <c r="N974" s="151"/>
      <c r="O974" s="151"/>
      <c r="P974" s="151"/>
    </row>
    <row r="975">
      <c r="B975" s="141"/>
      <c r="C975" s="141"/>
      <c r="D975" s="148"/>
      <c r="E975" s="148"/>
      <c r="F975" s="148"/>
      <c r="G975" s="148"/>
      <c r="H975" s="148"/>
      <c r="I975" s="148"/>
      <c r="J975" s="148"/>
      <c r="K975" s="148"/>
      <c r="L975" s="145"/>
      <c r="M975" s="151"/>
      <c r="N975" s="151"/>
      <c r="O975" s="151"/>
      <c r="P975" s="151"/>
    </row>
    <row r="976">
      <c r="B976" s="141"/>
      <c r="C976" s="141"/>
      <c r="D976" s="148"/>
      <c r="E976" s="148"/>
      <c r="F976" s="148"/>
      <c r="G976" s="148"/>
      <c r="H976" s="148"/>
      <c r="I976" s="148"/>
      <c r="J976" s="148"/>
      <c r="K976" s="148"/>
      <c r="L976" s="145"/>
      <c r="M976" s="151"/>
      <c r="N976" s="151"/>
      <c r="O976" s="151"/>
      <c r="P976" s="151"/>
    </row>
    <row r="977">
      <c r="B977" s="141"/>
      <c r="C977" s="141"/>
      <c r="D977" s="148"/>
      <c r="E977" s="148"/>
      <c r="F977" s="148"/>
      <c r="G977" s="148"/>
      <c r="H977" s="148"/>
      <c r="I977" s="148"/>
      <c r="J977" s="148"/>
      <c r="K977" s="148"/>
      <c r="L977" s="145"/>
      <c r="M977" s="151"/>
      <c r="N977" s="151"/>
      <c r="O977" s="151"/>
      <c r="P977" s="151"/>
    </row>
    <row r="978">
      <c r="B978" s="141"/>
      <c r="C978" s="141"/>
      <c r="D978" s="148"/>
      <c r="E978" s="148"/>
      <c r="F978" s="148"/>
      <c r="G978" s="148"/>
      <c r="H978" s="148"/>
      <c r="I978" s="148"/>
      <c r="J978" s="148"/>
      <c r="K978" s="148"/>
      <c r="L978" s="145"/>
      <c r="M978" s="151"/>
      <c r="N978" s="151"/>
      <c r="O978" s="151"/>
      <c r="P978" s="151"/>
    </row>
    <row r="979">
      <c r="B979" s="141"/>
      <c r="C979" s="141"/>
      <c r="D979" s="148"/>
      <c r="E979" s="148"/>
      <c r="F979" s="148"/>
      <c r="G979" s="148"/>
      <c r="H979" s="148"/>
      <c r="I979" s="148"/>
      <c r="J979" s="148"/>
      <c r="K979" s="148"/>
      <c r="L979" s="145"/>
      <c r="M979" s="151"/>
      <c r="N979" s="151"/>
      <c r="O979" s="151"/>
      <c r="P979" s="151"/>
    </row>
    <row r="980">
      <c r="B980" s="141"/>
      <c r="C980" s="141"/>
      <c r="D980" s="148"/>
      <c r="E980" s="148"/>
      <c r="F980" s="148"/>
      <c r="G980" s="148"/>
      <c r="H980" s="148"/>
      <c r="I980" s="148"/>
      <c r="J980" s="148"/>
      <c r="K980" s="148"/>
      <c r="L980" s="145"/>
      <c r="M980" s="151"/>
      <c r="N980" s="151"/>
      <c r="O980" s="151"/>
      <c r="P980" s="151"/>
    </row>
    <row r="981">
      <c r="B981" s="141"/>
      <c r="C981" s="141"/>
      <c r="D981" s="148"/>
      <c r="E981" s="148"/>
      <c r="F981" s="148"/>
      <c r="G981" s="148"/>
      <c r="H981" s="148"/>
      <c r="I981" s="148"/>
      <c r="J981" s="148"/>
      <c r="K981" s="148"/>
      <c r="L981" s="145"/>
      <c r="M981" s="151"/>
      <c r="N981" s="151"/>
      <c r="O981" s="151"/>
      <c r="P981" s="151"/>
    </row>
    <row r="982">
      <c r="B982" s="141"/>
      <c r="C982" s="141"/>
      <c r="D982" s="148"/>
      <c r="E982" s="148"/>
      <c r="F982" s="148"/>
      <c r="G982" s="148"/>
      <c r="H982" s="148"/>
      <c r="I982" s="148"/>
      <c r="J982" s="148"/>
      <c r="K982" s="148"/>
      <c r="L982" s="145"/>
      <c r="M982" s="151"/>
      <c r="N982" s="151"/>
      <c r="O982" s="151"/>
      <c r="P982" s="151"/>
    </row>
    <row r="983">
      <c r="B983" s="141"/>
      <c r="C983" s="141"/>
      <c r="D983" s="148"/>
      <c r="E983" s="148"/>
      <c r="F983" s="148"/>
      <c r="G983" s="148"/>
      <c r="H983" s="148"/>
      <c r="I983" s="148"/>
      <c r="J983" s="148"/>
      <c r="K983" s="148"/>
      <c r="L983" s="145"/>
      <c r="M983" s="151"/>
      <c r="N983" s="151"/>
      <c r="O983" s="151"/>
      <c r="P983" s="151"/>
    </row>
    <row r="984">
      <c r="B984" s="141"/>
      <c r="C984" s="141"/>
      <c r="D984" s="148"/>
      <c r="E984" s="148"/>
      <c r="F984" s="148"/>
      <c r="G984" s="148"/>
      <c r="H984" s="148"/>
      <c r="I984" s="148"/>
      <c r="J984" s="148"/>
      <c r="K984" s="148"/>
      <c r="L984" s="145"/>
      <c r="M984" s="151"/>
      <c r="N984" s="151"/>
      <c r="O984" s="151"/>
      <c r="P984" s="151"/>
    </row>
    <row r="985">
      <c r="B985" s="141"/>
      <c r="C985" s="141"/>
      <c r="D985" s="148"/>
      <c r="E985" s="148"/>
      <c r="F985" s="148"/>
      <c r="G985" s="148"/>
      <c r="H985" s="148"/>
      <c r="I985" s="148"/>
      <c r="J985" s="148"/>
      <c r="K985" s="148"/>
      <c r="L985" s="145"/>
      <c r="M985" s="151"/>
      <c r="N985" s="151"/>
      <c r="O985" s="151"/>
      <c r="P985" s="151"/>
    </row>
    <row r="986">
      <c r="B986" s="141"/>
      <c r="C986" s="141"/>
      <c r="D986" s="148"/>
      <c r="E986" s="148"/>
      <c r="F986" s="148"/>
      <c r="G986" s="148"/>
      <c r="H986" s="148"/>
      <c r="I986" s="148"/>
      <c r="J986" s="148"/>
      <c r="K986" s="148"/>
      <c r="L986" s="145"/>
      <c r="M986" s="151"/>
      <c r="N986" s="151"/>
      <c r="O986" s="151"/>
      <c r="P986" s="151"/>
    </row>
    <row r="987">
      <c r="B987" s="141"/>
      <c r="C987" s="141"/>
      <c r="D987" s="148"/>
      <c r="E987" s="148"/>
      <c r="F987" s="148"/>
      <c r="G987" s="148"/>
      <c r="H987" s="148"/>
      <c r="I987" s="148"/>
      <c r="J987" s="148"/>
      <c r="K987" s="148"/>
      <c r="L987" s="145"/>
      <c r="M987" s="151"/>
      <c r="N987" s="151"/>
      <c r="O987" s="151"/>
      <c r="P987" s="151"/>
    </row>
    <row r="988">
      <c r="B988" s="141"/>
      <c r="C988" s="141"/>
      <c r="D988" s="148"/>
      <c r="E988" s="148"/>
      <c r="F988" s="148"/>
      <c r="G988" s="148"/>
      <c r="H988" s="148"/>
      <c r="I988" s="148"/>
      <c r="J988" s="148"/>
      <c r="K988" s="148"/>
      <c r="L988" s="145"/>
      <c r="M988" s="151"/>
      <c r="N988" s="151"/>
      <c r="O988" s="151"/>
      <c r="P988" s="151"/>
    </row>
    <row r="989">
      <c r="B989" s="141"/>
      <c r="C989" s="141"/>
      <c r="D989" s="148"/>
      <c r="E989" s="148"/>
      <c r="F989" s="148"/>
      <c r="G989" s="148"/>
      <c r="H989" s="148"/>
      <c r="I989" s="148"/>
      <c r="J989" s="148"/>
      <c r="K989" s="148"/>
      <c r="L989" s="145"/>
      <c r="M989" s="151"/>
      <c r="N989" s="151"/>
      <c r="O989" s="151"/>
      <c r="P989" s="151"/>
    </row>
    <row r="990">
      <c r="B990" s="141"/>
      <c r="C990" s="141"/>
      <c r="D990" s="148"/>
      <c r="E990" s="148"/>
      <c r="F990" s="148"/>
      <c r="G990" s="148"/>
      <c r="H990" s="148"/>
      <c r="I990" s="148"/>
      <c r="J990" s="148"/>
      <c r="K990" s="148"/>
      <c r="L990" s="145"/>
      <c r="M990" s="151"/>
      <c r="N990" s="151"/>
      <c r="O990" s="151"/>
      <c r="P990" s="151"/>
    </row>
    <row r="991">
      <c r="B991" s="141"/>
      <c r="C991" s="141"/>
      <c r="D991" s="148"/>
      <c r="E991" s="148"/>
      <c r="F991" s="148"/>
      <c r="G991" s="148"/>
      <c r="H991" s="148"/>
      <c r="I991" s="148"/>
      <c r="J991" s="148"/>
      <c r="K991" s="148"/>
      <c r="L991" s="145"/>
      <c r="M991" s="151"/>
      <c r="N991" s="151"/>
      <c r="O991" s="151"/>
      <c r="P991" s="151"/>
    </row>
    <row r="992">
      <c r="B992" s="141"/>
      <c r="C992" s="141"/>
      <c r="D992" s="148"/>
      <c r="E992" s="148"/>
      <c r="F992" s="148"/>
      <c r="G992" s="148"/>
      <c r="H992" s="148"/>
      <c r="I992" s="148"/>
      <c r="J992" s="148"/>
      <c r="K992" s="148"/>
      <c r="L992" s="145"/>
      <c r="M992" s="151"/>
      <c r="N992" s="151"/>
      <c r="O992" s="151"/>
      <c r="P992" s="151"/>
    </row>
    <row r="993">
      <c r="B993" s="141"/>
      <c r="C993" s="141"/>
      <c r="D993" s="148"/>
      <c r="E993" s="148"/>
      <c r="F993" s="148"/>
      <c r="G993" s="148"/>
      <c r="H993" s="148"/>
      <c r="I993" s="148"/>
      <c r="J993" s="148"/>
      <c r="K993" s="148"/>
      <c r="L993" s="145"/>
      <c r="M993" s="151"/>
      <c r="N993" s="151"/>
      <c r="O993" s="151"/>
      <c r="P993" s="151"/>
    </row>
    <row r="994">
      <c r="B994" s="141"/>
      <c r="C994" s="141"/>
      <c r="D994" s="148"/>
      <c r="E994" s="148"/>
      <c r="F994" s="148"/>
      <c r="G994" s="148"/>
      <c r="H994" s="148"/>
      <c r="I994" s="148"/>
      <c r="J994" s="148"/>
      <c r="K994" s="148"/>
      <c r="L994" s="145"/>
      <c r="M994" s="151"/>
      <c r="N994" s="151"/>
      <c r="O994" s="151"/>
      <c r="P994" s="151"/>
    </row>
    <row r="995">
      <c r="B995" s="141"/>
      <c r="C995" s="141"/>
      <c r="D995" s="148"/>
      <c r="E995" s="148"/>
      <c r="F995" s="148"/>
      <c r="G995" s="148"/>
      <c r="H995" s="148"/>
      <c r="I995" s="148"/>
      <c r="J995" s="148"/>
      <c r="K995" s="148"/>
      <c r="L995" s="145"/>
      <c r="M995" s="151"/>
      <c r="N995" s="151"/>
      <c r="O995" s="151"/>
      <c r="P995" s="151"/>
    </row>
    <row r="996">
      <c r="B996" s="141"/>
      <c r="C996" s="141"/>
      <c r="D996" s="148"/>
      <c r="E996" s="148"/>
      <c r="F996" s="148"/>
      <c r="G996" s="148"/>
      <c r="H996" s="148"/>
      <c r="I996" s="148"/>
      <c r="J996" s="148"/>
      <c r="K996" s="148"/>
      <c r="L996" s="145"/>
      <c r="M996" s="151"/>
      <c r="N996" s="151"/>
      <c r="O996" s="151"/>
      <c r="P996" s="151"/>
    </row>
    <row r="997">
      <c r="B997" s="141"/>
      <c r="C997" s="141"/>
      <c r="D997" s="148"/>
      <c r="E997" s="148"/>
      <c r="F997" s="148"/>
      <c r="G997" s="148"/>
      <c r="H997" s="148"/>
      <c r="I997" s="148"/>
      <c r="J997" s="148"/>
      <c r="K997" s="148"/>
      <c r="L997" s="145"/>
      <c r="M997" s="151"/>
      <c r="N997" s="151"/>
      <c r="O997" s="151"/>
      <c r="P997" s="151"/>
    </row>
    <row r="998">
      <c r="B998" s="141"/>
      <c r="C998" s="141"/>
      <c r="D998" s="148"/>
      <c r="E998" s="148"/>
      <c r="F998" s="148"/>
      <c r="G998" s="148"/>
      <c r="H998" s="148"/>
      <c r="I998" s="148"/>
      <c r="J998" s="148"/>
      <c r="K998" s="148"/>
      <c r="L998" s="145"/>
      <c r="M998" s="151"/>
      <c r="N998" s="151"/>
      <c r="O998" s="151"/>
      <c r="P998" s="151"/>
    </row>
    <row r="999">
      <c r="B999" s="141"/>
      <c r="C999" s="141"/>
      <c r="D999" s="148"/>
      <c r="E999" s="148"/>
      <c r="F999" s="148"/>
      <c r="G999" s="148"/>
      <c r="H999" s="148"/>
      <c r="I999" s="148"/>
      <c r="J999" s="148"/>
      <c r="K999" s="148"/>
      <c r="L999" s="145"/>
      <c r="M999" s="151"/>
      <c r="N999" s="151"/>
      <c r="O999" s="151"/>
      <c r="P999" s="151"/>
    </row>
  </sheetData>
  <mergeCells count="9">
    <mergeCell ref="M4:N4"/>
    <mergeCell ref="O4:P4"/>
    <mergeCell ref="L4:L5"/>
    <mergeCell ref="B4:B5"/>
    <mergeCell ref="C4:C5"/>
    <mergeCell ref="D4:E4"/>
    <mergeCell ref="F4:G4"/>
    <mergeCell ref="H4:I4"/>
    <mergeCell ref="J4:K4"/>
  </mergeCells>
  <pageMargins left="0.78740157480314965" right="0.59055118110236227" top="0.78740157480314965" bottom="0.9055118110236221" header="0.51181102362204722" footer="0.35433070866141736"/>
  <pageSetup paperSize="9" scale="65" orientation="portrait" horizontalDpi="300" verticalDpi="30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sheetPr>
    <tabColor rgb="FFFF82A9"/>
  </sheetPr>
  <dimension ref="A1"/>
  <sheetViews>
    <sheetView showGridLines="0" zoomScale="85" zoomScaleNormal="85" zoomScaleSheetLayoutView="85" workbookViewId="0">
      <selection activeCell="T37" sqref="T37"/>
    </sheetView>
  </sheetViews>
  <sheetFormatPr defaultRowHeight="15.0" baseColWidth="10"/>
  <cols>
    <col min="1" max="1" width="3.7109375" hidden="0" customWidth="1"/>
    <col min="2" max="2" width="10.7109375" hidden="0" customWidth="1"/>
    <col min="3" max="3" width="10.7109375" hidden="0" customWidth="1"/>
    <col min="4" max="4" width="10.7109375" hidden="0" customWidth="1"/>
    <col min="5" max="5" width="10.7109375" hidden="0" customWidth="1"/>
    <col min="6" max="6" width="10.7109375" hidden="0" customWidth="1"/>
    <col min="7" max="7" width="10.7109375" hidden="0" customWidth="1"/>
    <col min="8" max="8" width="10.7109375" hidden="0" customWidth="1"/>
    <col min="9" max="9" width="10.7109375" hidden="0" customWidth="1"/>
    <col min="10" max="10" width="10.7109375" hidden="0" customWidth="1"/>
    <col min="11" max="11" width="10.7109375" hidden="0" customWidth="1"/>
    <col min="12" max="12" width="10.7109375" hidden="0" customWidth="1"/>
    <col min="13" max="13" width="10.7109375" hidden="0" customWidth="1"/>
    <col min="14" max="14" width="10.7109375" hidden="0" customWidth="1"/>
    <col min="15" max="15" width="10.7109375" hidden="0" customWidth="1"/>
    <col min="16" max="16" width="10.7109375" hidden="0" customWidth="1"/>
    <col min="17" max="17" width="10.7109375" hidden="0" customWidth="1"/>
    <col min="18" max="18" width="10.7109375" hidden="0" customWidth="1"/>
    <col min="19" max="19" width="10.7109375" hidden="0" customWidth="1"/>
    <col min="20" max="20" width="10.7109375" hidden="0" customWidth="1"/>
    <col min="21" max="21" width="10.7109375" hidden="0" customWidth="1"/>
    <col min="22" max="22" width="10.7109375" hidden="0" customWidth="1"/>
    <col min="23" max="23" width="10.7109375" hidden="0" customWidth="1"/>
    <col min="24" max="24" width="10.7109375" hidden="0" customWidth="1"/>
    <col min="25" max="25" width="10.7109375" hidden="0" customWidth="1"/>
  </cols>
  <sheetData>
    <row r="1" ht="15.75" customHeight="1">
      <c r="A1" s="82" t="str">
        <f>Inhaltsverzeichnis!B33&amp; " " &amp;Inhaltsverzeichnis!D33</f>
        <v>Karten: Im Stimmregister eingetragene Auslandschweizer/-innen in Europa und weltweit, 2024</v>
      </c>
    </row>
    <row r="3">
      <c r="A3" s="1"/>
    </row>
    <row r="4" ht="15.75" customHeight="1">
      <c r="B4" s="82" t="s">
        <v>143</v>
      </c>
      <c r="P4" s="82" t="s">
        <v>142</v>
      </c>
    </row>
    <row r="50" ht="15.75" customHeight="1">
      <c r="B50" s="82"/>
    </row>
  </sheetData>
  <pageMargins left="0.78740157480314965" right="0.59055118110236227" top="0.78740157480314965" bottom="0.86614173228346458" header="0.51181102362204722" footer="0.35433070866141736"/>
  <pageSetup paperSize="9" scale="63" orientation="portrait"/>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sheetPr>
    <tabColor rgb="FF4C8562"/>
    <pageSetUpPr fitToPage="1"/>
  </sheetPr>
  <dimension ref="A1"/>
  <sheetViews>
    <sheetView showGridLines="0" zoomScaleNormal="100" zoomScaleSheetLayoutView="100" workbookViewId="0">
      <selection activeCell="D16" sqref="D16"/>
    </sheetView>
  </sheetViews>
  <sheetFormatPr defaultRowHeight="15.0" baseColWidth="10"/>
  <cols>
    <col min="1" max="1" width="2.5703125" hidden="0" customWidth="1"/>
    <col min="2" max="2" width="102.85546875" hidden="0" customWidth="1"/>
  </cols>
  <sheetData>
    <row r="1" ht="15.75" customHeight="1">
      <c r="A1" s="82" t="str">
        <f>Inhaltsverzeichnis!B36</f>
        <v>Erläuterungen</v>
      </c>
      <c r="B1" s="107"/>
      <c r="H1" s="110"/>
    </row>
    <row r="2">
      <c r="H2" s="108"/>
    </row>
    <row r="4" ht="12.95" customHeight="1">
      <c r="B4" s="112" t="s">
        <v>136</v>
      </c>
      <c r="C4" s="109"/>
      <c r="D4" s="109"/>
      <c r="E4" s="109"/>
      <c r="F4" s="109"/>
    </row>
    <row r="5">
      <c r="B5" s="109"/>
      <c r="C5" s="109"/>
      <c r="D5" s="109"/>
      <c r="E5" s="109"/>
      <c r="F5" s="109"/>
    </row>
    <row r="6" ht="80.099999999999994" customHeight="1">
      <c r="B6" s="109" t="s">
        <v>836</v>
      </c>
      <c r="C6" s="109"/>
      <c r="D6" s="109"/>
      <c r="E6" s="109"/>
      <c r="F6" s="109"/>
    </row>
    <row r="8" ht="25.5" customHeight="1">
      <c r="B8" s="109" t="s">
        <v>137</v>
      </c>
      <c r="C8" s="109"/>
      <c r="D8" s="109"/>
      <c r="E8" s="109"/>
      <c r="F8" s="109"/>
    </row>
    <row r="10">
      <c r="B10" s="103" t="s">
        <v>144</v>
      </c>
    </row>
    <row r="11">
      <c r="B11" s="104" t="s">
        <v>145</v>
      </c>
    </row>
    <row r="12">
      <c r="B12" s="104" t="s">
        <v>146</v>
      </c>
    </row>
    <row r="13" ht="25.5" customHeight="1">
      <c r="B13" s="105" t="s">
        <v>149</v>
      </c>
    </row>
    <row r="14">
      <c r="B14" s="104" t="s">
        <v>150</v>
      </c>
    </row>
    <row r="15">
      <c r="B15" s="104" t="s">
        <v>151</v>
      </c>
    </row>
    <row r="16">
      <c r="B16" s="104" t="s">
        <v>147</v>
      </c>
    </row>
    <row r="17">
      <c r="B17" s="106" t="s">
        <v>166</v>
      </c>
    </row>
    <row r="18">
      <c r="B18" s="104" t="s">
        <v>148</v>
      </c>
    </row>
    <row r="20" ht="63.75" customHeight="1">
      <c r="B20" s="107" t="s">
        <v>837</v>
      </c>
    </row>
    <row r="22" ht="51" customHeight="1">
      <c r="B22" s="107" t="s">
        <v>838</v>
      </c>
    </row>
    <row r="24" ht="25.5" customHeight="1">
      <c r="B24" s="107" t="s">
        <v>138</v>
      </c>
    </row>
    <row r="26">
      <c r="B26" s="103" t="s">
        <v>167</v>
      </c>
    </row>
    <row r="28" ht="12.95" customHeight="1">
      <c r="B28" s="111" t="s">
        <v>139</v>
      </c>
    </row>
    <row r="30" ht="38.25" customHeight="1">
      <c r="B30" s="107" t="s">
        <v>839</v>
      </c>
    </row>
    <row r="31">
      <c r="B31" s="107" t="s">
        <v>140</v>
      </c>
    </row>
    <row r="32" ht="38.25" customHeight="1">
      <c r="B32" s="107" t="s">
        <v>840</v>
      </c>
    </row>
  </sheetData>
  <hyperlinks>
    <hyperlink ref="B26" r:id="rId1h"/>
    <hyperlink ref="B10" r:id="rId2h" location="art_40"/>
    <hyperlink ref="B11" r:id="rId3h" location="art_14"/>
    <hyperlink ref="B12" r:id="rId4h" location="art_2_b"/>
    <hyperlink ref="B13" r:id="rId5h"/>
    <hyperlink ref="B14" r:id="rId6h"/>
    <hyperlink ref="B15" r:id="rId7h"/>
    <hyperlink ref="B16" r:id="rId8h"/>
    <hyperlink ref="B17" r:id="rId9h"/>
    <hyperlink ref="B18" r:id="rId10h"/>
  </hyperlinks>
  <pageMargins left="0.78740157480314965" right="0.59055118110236227" top="0.78740157480314965" bottom="0.86614173228346458" header="0.51181102362204722" footer="0.35433070866141736"/>
  <pageSetup paperSize="9" scale="14"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statadmin</dc:creator>
  <cp:lastModifiedBy>Zanetta Andrea  DFRSTAAG</cp:lastModifiedBy>
  <cp:lastPrinted>2020-03-13T08:56:35Z</cp:lastPrinted>
  <dcterms:created xsi:type="dcterms:W3CDTF">2013-01-17T15:04:55Z</dcterms:created>
  <dcterms:modified xsi:type="dcterms:W3CDTF">2026-01-28T13:29:53Z</dcterms:modified>
</cp:coreProperties>
</file>